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ulcampus-my.sharepoint.com/personal/grainne_m_quinn_ul_ie/Documents/2026 Projects/LA3673C-UCC-Precision Ferroelectric and Piezoelectric Analysis Platform/2. Tender Docs and Clarifications/2. Published Documents/"/>
    </mc:Choice>
  </mc:AlternateContent>
  <xr:revisionPtr revIDLastSave="0" documentId="8_{6826FB4E-64CF-4E50-893E-82BEB61A4B6F}" xr6:coauthVersionLast="47" xr6:coauthVersionMax="47" xr10:uidLastSave="{00000000-0000-0000-0000-000000000000}"/>
  <bookViews>
    <workbookView xWindow="28680" yWindow="-120" windowWidth="29040" windowHeight="15720" activeTab="1" xr2:uid="{00000000-000D-0000-FFFF-FFFF00000000}"/>
  </bookViews>
  <sheets>
    <sheet name="Instructions" sheetId="10" r:id="rId1"/>
    <sheet name="Pricing" sheetId="30" r:id="rId2"/>
    <sheet name="Consumables Parts" sheetId="19" r:id="rId3"/>
    <sheet name="Payment Milestones" sheetId="32"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5" i="30" l="1"/>
  <c r="C45" i="30"/>
  <c r="C27" i="30"/>
  <c r="C19" i="32"/>
  <c r="C46" i="30" l="1"/>
  <c r="B2" i="30"/>
  <c r="B2" i="19" l="1"/>
  <c r="I20" i="19" l="1"/>
  <c r="G20" i="19"/>
</calcChain>
</file>

<file path=xl/sharedStrings.xml><?xml version="1.0" encoding="utf-8"?>
<sst xmlns="http://schemas.openxmlformats.org/spreadsheetml/2006/main" count="162" uniqueCount="121">
  <si>
    <t>Appendix 2- Pricing Schedule -LA3673C</t>
  </si>
  <si>
    <t>General Information</t>
  </si>
  <si>
    <t>Project Title</t>
  </si>
  <si>
    <t>LA3673C -Supply, Delivery, Installation, Commissioning &amp; Calibration of a Fully Integrated Precision Ferroelectric and Piezoelectric Analysis Platform, for Tyndall National Institute, University College Cork (UCC)</t>
  </si>
  <si>
    <t>Equipment</t>
  </si>
  <si>
    <t>Fully Integrated Precision Ferroelectric and Piezoelectric Analysis Platform</t>
  </si>
  <si>
    <t>Required Date</t>
  </si>
  <si>
    <t>EPS Category Specialist</t>
  </si>
  <si>
    <t>Grainne Quinn</t>
  </si>
  <si>
    <t>EPS Category Manager</t>
  </si>
  <si>
    <t>Glenn Coyle</t>
  </si>
  <si>
    <t>Instructions and Notes</t>
  </si>
  <si>
    <t>A</t>
  </si>
  <si>
    <t xml:space="preserve">The purpose of this Pricing Schedule is to evaluate the Ultimate Cost criterion and therefore the final amount evaluated may not match the final value of the contract signed with the successful tender. </t>
  </si>
  <si>
    <t>B</t>
  </si>
  <si>
    <t>Tenderers are required to complete the appropriate pricing scheduled tab</t>
  </si>
  <si>
    <t>C</t>
  </si>
  <si>
    <t xml:space="preserve">All prices must be quoted in € (euro) and exclusive of VAT.  </t>
  </si>
  <si>
    <t>D</t>
  </si>
  <si>
    <t>Please ensure the signature box at the bottom of this worksheet are completed.</t>
  </si>
  <si>
    <t>E</t>
  </si>
  <si>
    <t>Failure to complete and return this Pricing Schedule document as part of the Tender submission will result in the tender being rejected as non compliant.</t>
  </si>
  <si>
    <t>F</t>
  </si>
  <si>
    <t>Tenderers Must only complete the fields shaded in YELLOW. Tenders should not edit this document beyond what is required, as this may render the tender submission non-compliant as set in Clause 2.2.1 of the RFT document.</t>
  </si>
  <si>
    <t>G</t>
  </si>
  <si>
    <t xml:space="preserve">Optional or Desirable included as part of the Ultimate Cost evaluation are subject to budget limits and therefore might not be purchased or included in the final agreed contract amount. The Contracting Authority will engage with the successful tenderer regarding these items at contract finalisation stage. </t>
  </si>
  <si>
    <t>H</t>
  </si>
  <si>
    <t>Where a Zero cost is submitted for Optional or Desirable items included as part of the Ultimate Cost evaluation, the supplier MUST note FOC (free of charge), should this not be included, for the sake of a like for like comparison, the highest submitted price from all the submitted suppliers will be substituted.</t>
  </si>
  <si>
    <t>Signed:</t>
  </si>
  <si>
    <t>Position:</t>
  </si>
  <si>
    <t>Print Name:</t>
  </si>
  <si>
    <t xml:space="preserve">Phone No: </t>
  </si>
  <si>
    <t xml:space="preserve">Company Name: </t>
  </si>
  <si>
    <t>Date:</t>
  </si>
  <si>
    <t xml:space="preserve">Address: </t>
  </si>
  <si>
    <t>Email:</t>
  </si>
  <si>
    <t>Tender Award Criteria - Ultimate Cost  - Total Weighting 400 Marks</t>
  </si>
  <si>
    <r>
      <t xml:space="preserve">Tender prices MUST be submitted in Euro only. Prices must be </t>
    </r>
    <r>
      <rPr>
        <b/>
        <u/>
        <sz val="12"/>
        <color rgb="FF000000"/>
        <rFont val="Calibri"/>
        <family val="2"/>
      </rPr>
      <t>exclusive</t>
    </r>
    <r>
      <rPr>
        <b/>
        <sz val="12"/>
        <color rgb="FF000000"/>
        <rFont val="Calibri"/>
        <family val="2"/>
      </rPr>
      <t xml:space="preserve"> of VAT. </t>
    </r>
  </si>
  <si>
    <t xml:space="preserve">Tenderers must include all associated costs.  Please use the Notes field where required. </t>
  </si>
  <si>
    <t xml:space="preserve">Tenderers MUST only populate the cells highlighted in Yellow. Please refer to the Instructions tab for details. </t>
  </si>
  <si>
    <t>Appendix 2 - Cost Proposal -400 Marks</t>
  </si>
  <si>
    <t xml:space="preserve">Supplier Name: </t>
  </si>
  <si>
    <t>Supplier Name</t>
  </si>
  <si>
    <t xml:space="preserve"> </t>
  </si>
  <si>
    <t>Please state Date of Manufacture:</t>
  </si>
  <si>
    <t>Date of Manufacture</t>
  </si>
  <si>
    <t>Vat Rate :</t>
  </si>
  <si>
    <t>%</t>
  </si>
  <si>
    <t>Device Name</t>
  </si>
  <si>
    <t>Confirm Inclusion</t>
  </si>
  <si>
    <t>Model No</t>
  </si>
  <si>
    <t>Central electrical tester and control electronics for ferroelectric/piezoelectric/leakage tasks </t>
  </si>
  <si>
    <t>Y/N</t>
  </si>
  <si>
    <t>Sub-picometre displacement sensor</t>
  </si>
  <si>
    <t>Automated heating/cooling stages and controllers for bulk and thin films</t>
  </si>
  <si>
    <t>High-voltage amplifiers (up to ±10 kV) and safety/protection interfaces</t>
  </si>
  <si>
    <t>Automated wafer stages, bulk sample holders, and precision probe positioners</t>
  </si>
  <si>
    <t>Pre-configured PC, high-resolution monitor(s), and full software suite</t>
  </si>
  <si>
    <t>Vibration isolation (e.g., optical table) and environmental shielding (acoustic/light)</t>
  </si>
  <si>
    <t>Equipment Core Package</t>
  </si>
  <si>
    <t>As per specification requirements set out in Tender Response Document - Appendix 1-Technical Specification</t>
  </si>
  <si>
    <t>Total Amount ex VAT (€)</t>
  </si>
  <si>
    <t>Notes</t>
  </si>
  <si>
    <r>
      <t xml:space="preserve">Current Advertised List Price/Unit Cost for Fully Integrated Precision Ferroelectric and Piezoelectric Analysis Platform  (ex. Vat) </t>
    </r>
    <r>
      <rPr>
        <sz val="12"/>
        <color rgb="FFFF0000"/>
        <rFont val="Calibri"/>
        <family val="2"/>
      </rPr>
      <t xml:space="preserve"> See specification A1</t>
    </r>
  </si>
  <si>
    <t>% Saving offered to UCC  through Tender</t>
  </si>
  <si>
    <t xml:space="preserve">Sub Total after discount </t>
  </si>
  <si>
    <t>Delivery, Installation, Commissioning &amp; Validation</t>
  </si>
  <si>
    <r>
      <t xml:space="preserve">Delivery Cost - to include all shipping charges, insurance, customs duties and all aspects as outlined in Delivered Duty Paid (DAP) incoterms. </t>
    </r>
    <r>
      <rPr>
        <sz val="12"/>
        <color rgb="FFFF0000"/>
        <rFont val="Calibri"/>
        <family val="2"/>
      </rPr>
      <t>See specification D2</t>
    </r>
  </si>
  <si>
    <r>
      <t xml:space="preserve">Validation of the system and verify full functionality </t>
    </r>
    <r>
      <rPr>
        <sz val="12"/>
        <color rgb="FFFF0000"/>
        <rFont val="Calibri"/>
        <family val="2"/>
      </rPr>
      <t>see Specification D10</t>
    </r>
  </si>
  <si>
    <r>
      <t xml:space="preserve">Installation, Commissioning &amp; Calibration of Equipment . </t>
    </r>
    <r>
      <rPr>
        <sz val="12"/>
        <color rgb="FFFF0000"/>
        <rFont val="Calibri"/>
        <family val="2"/>
      </rPr>
      <t>See specification D8</t>
    </r>
  </si>
  <si>
    <r>
      <rPr>
        <sz val="12"/>
        <color rgb="FF000000"/>
        <rFont val="Calibri"/>
      </rPr>
      <t xml:space="preserve">Training- for a minimum of two (2) staff- </t>
    </r>
    <r>
      <rPr>
        <sz val="12"/>
        <color rgb="FFFF0000"/>
        <rFont val="Calibri"/>
      </rPr>
      <t>See specification C25</t>
    </r>
  </si>
  <si>
    <t>Sub Total</t>
  </si>
  <si>
    <t>Additional Items</t>
  </si>
  <si>
    <r>
      <t xml:space="preserve">Control and analysis software updates (including bug fixes and security patches) during the warranty period </t>
    </r>
    <r>
      <rPr>
        <sz val="12"/>
        <color rgb="FFFF0000"/>
        <rFont val="Calibri"/>
        <family val="2"/>
      </rPr>
      <t>see Specification A47</t>
    </r>
  </si>
  <si>
    <r>
      <t xml:space="preserve">PC/Workstation </t>
    </r>
    <r>
      <rPr>
        <sz val="12"/>
        <color rgb="FFFF0000"/>
        <rFont val="Calibri"/>
        <family val="2"/>
      </rPr>
      <t>see Specification A50</t>
    </r>
  </si>
  <si>
    <r>
      <t xml:space="preserve">Relevant testing or compliance certificates for the Goods </t>
    </r>
    <r>
      <rPr>
        <sz val="12"/>
        <color rgb="FFFF0000"/>
        <rFont val="Calibri"/>
        <family val="2"/>
      </rPr>
      <t>see Specification B7</t>
    </r>
  </si>
  <si>
    <r>
      <t xml:space="preserve">Warranty for Year 1 - to include all hardware, software, spare parts, labour, call outs (24 hour), visit, travel and parts  </t>
    </r>
    <r>
      <rPr>
        <sz val="12"/>
        <color rgb="FFFF0000"/>
        <rFont val="Calibri"/>
        <family val="2"/>
      </rPr>
      <t>See Specification C1</t>
    </r>
  </si>
  <si>
    <r>
      <t xml:space="preserve">Warranty for Year 2 - to include all hardware, software, spare parts, labour, call outs (24 hour), visit, travel and parts  </t>
    </r>
    <r>
      <rPr>
        <sz val="12"/>
        <color rgb="FFFF0000"/>
        <rFont val="Calibri"/>
        <family val="2"/>
      </rPr>
      <t>See Specification C1</t>
    </r>
  </si>
  <si>
    <r>
      <t>Sufficient consumable parts for the initial installation, commissioning and training andone (1) year of consumable parts to be supplied post commissioning.</t>
    </r>
    <r>
      <rPr>
        <sz val="12"/>
        <color rgb="FFFF0000"/>
        <rFont val="Calibri"/>
        <family val="2"/>
      </rPr>
      <t xml:space="preserve"> See Specification C22</t>
    </r>
  </si>
  <si>
    <t>Total Amount for Ultimate Cost Evaluation (A+B+C)</t>
  </si>
  <si>
    <r>
      <t xml:space="preserve">Optional to Purchase                                                                                                                                                                                                                                                                             The following will </t>
    </r>
    <r>
      <rPr>
        <b/>
        <u/>
        <sz val="16"/>
        <color theme="0"/>
        <rFont val="Calibri"/>
        <family val="2"/>
      </rPr>
      <t>NOT</t>
    </r>
    <r>
      <rPr>
        <b/>
        <sz val="16"/>
        <color theme="0"/>
        <rFont val="Calibri"/>
        <family val="2"/>
      </rPr>
      <t xml:space="preserve"> form part of the Cost Evaluation and is not included in the stated budget - for the Contracting Authorities information only     </t>
    </r>
    <r>
      <rPr>
        <b/>
        <sz val="16"/>
        <rFont val="Calibri"/>
        <family val="2"/>
      </rPr>
      <t>Should any of the items listed below be included in the core package above please note FOC</t>
    </r>
  </si>
  <si>
    <r>
      <t xml:space="preserve">Simultaneous acquisition of small-signal displacement coefficient during C-V measurement </t>
    </r>
    <r>
      <rPr>
        <sz val="12"/>
        <color rgb="FFFF0000"/>
        <rFont val="Calibri"/>
        <family val="2"/>
      </rPr>
      <t>see Specification A25</t>
    </r>
  </si>
  <si>
    <r>
      <t xml:space="preserve">Additional user accounts or offline installations. </t>
    </r>
    <r>
      <rPr>
        <sz val="12"/>
        <color rgb="FFFF0000"/>
        <rFont val="Calibri"/>
        <family val="2"/>
      </rPr>
      <t>See Specification A46</t>
    </r>
  </si>
  <si>
    <r>
      <t xml:space="preserve">Software updates to the system  for a minimum period of five (5) years after the warranty expiry. </t>
    </r>
    <r>
      <rPr>
        <sz val="12"/>
        <color rgb="FFFF0000"/>
        <rFont val="Calibri"/>
        <family val="2"/>
      </rPr>
      <t>See Specification A48</t>
    </r>
  </si>
  <si>
    <r>
      <t xml:space="preserve">Different levels of access including administrator, user, and maintenance, supporting multiple unique user profiles across these three distinct functional levels </t>
    </r>
    <r>
      <rPr>
        <sz val="12"/>
        <color rgb="FFFF0000"/>
        <rFont val="Calibri"/>
        <family val="2"/>
      </rPr>
      <t>see Speciation A49</t>
    </r>
  </si>
  <si>
    <r>
      <t xml:space="preserve">Warranty Year 3. </t>
    </r>
    <r>
      <rPr>
        <sz val="12"/>
        <color rgb="FFFF0000"/>
        <rFont val="Calibri"/>
        <family val="2"/>
      </rPr>
      <t>See Specification C2</t>
    </r>
  </si>
  <si>
    <r>
      <t xml:space="preserve">Warranty Year 4. </t>
    </r>
    <r>
      <rPr>
        <sz val="12"/>
        <color rgb="FFFF0000"/>
        <rFont val="Calibri"/>
        <family val="2"/>
      </rPr>
      <t>See Specification C2</t>
    </r>
  </si>
  <si>
    <r>
      <t xml:space="preserve">Warranty Year 5. </t>
    </r>
    <r>
      <rPr>
        <sz val="12"/>
        <color rgb="FFFF0000"/>
        <rFont val="Calibri"/>
        <family val="2"/>
      </rPr>
      <t>See Specification C2</t>
    </r>
  </si>
  <si>
    <r>
      <t>Servicing and Repairs (including travel, subsistence and price per-day) Outside of Warranty Period.</t>
    </r>
    <r>
      <rPr>
        <sz val="12"/>
        <color rgb="FFFF0000"/>
        <rFont val="Calibri"/>
        <family val="2"/>
      </rPr>
      <t xml:space="preserve"> See Specification C7</t>
    </r>
  </si>
  <si>
    <r>
      <t xml:space="preserve">Service Level Agreements Year 3. </t>
    </r>
    <r>
      <rPr>
        <sz val="12"/>
        <color rgb="FFFF0000"/>
        <rFont val="Calibri"/>
        <family val="2"/>
      </rPr>
      <t>See Specification C8</t>
    </r>
  </si>
  <si>
    <r>
      <t xml:space="preserve">Service Level Agreements Year 4. </t>
    </r>
    <r>
      <rPr>
        <sz val="12"/>
        <color rgb="FFFF0000"/>
        <rFont val="Calibri"/>
        <family val="2"/>
      </rPr>
      <t>See Specification C8</t>
    </r>
  </si>
  <si>
    <r>
      <t xml:space="preserve">Service Level Agreements Year 5. </t>
    </r>
    <r>
      <rPr>
        <sz val="12"/>
        <color rgb="FFFF0000"/>
        <rFont val="Calibri"/>
        <family val="2"/>
      </rPr>
      <t>See Specification C8</t>
    </r>
  </si>
  <si>
    <t>Additional Information Requested</t>
  </si>
  <si>
    <t>HS Code (Harmonized System Code) Please include in notes field.</t>
  </si>
  <si>
    <t>Equipment Country of Origin. Please include in notes field.</t>
  </si>
  <si>
    <t>Pricing  Score =</t>
  </si>
  <si>
    <t xml:space="preserve">Lowest Tendered Price x Max Points </t>
  </si>
  <si>
    <t xml:space="preserve">         Price of bid being evaluated</t>
  </si>
  <si>
    <t>Note: Please include all relevant information for your Quotation in the table provided. Should alternative options be available please copy the table and provide the additional information.</t>
  </si>
  <si>
    <t>Briefly outline discounts offered (e.g. public sector discount); if no discount is offered please state “n/a”.</t>
  </si>
  <si>
    <t>N.B. Instruction to Tenderer:    Please provide information and pricing of  Additional Capability Function Options, Spare Parts &amp; Consumables,  outside of warranty costs (please note that this pricing will not be included in cost evaluation)</t>
  </si>
  <si>
    <t>Additional Capability Function Options, Spare Parts &amp; Consumables</t>
  </si>
  <si>
    <t>Description</t>
  </si>
  <si>
    <t>Routinely Stocked (Y/N)</t>
  </si>
  <si>
    <t>Lead |Time</t>
  </si>
  <si>
    <t>List Price, €            (ex. VAT)</t>
  </si>
  <si>
    <t>VAT Rate                          (0%, 13.5% or 23%)</t>
  </si>
  <si>
    <t>Total  €               (incl. VAT)</t>
  </si>
  <si>
    <t xml:space="preserve">Total </t>
  </si>
  <si>
    <t>Please update table below:</t>
  </si>
  <si>
    <t>Payment Milestone</t>
  </si>
  <si>
    <t>Please complete</t>
  </si>
  <si>
    <t>On receipt of PO</t>
  </si>
  <si>
    <t>____ %</t>
  </si>
  <si>
    <t>On Delivery</t>
  </si>
  <si>
    <t>On Final Acceptance</t>
  </si>
  <si>
    <t>12.00pm Monday 24th August 2026</t>
  </si>
  <si>
    <r>
      <t xml:space="preserve">Extended drive voltage input of up to ±10 kV </t>
    </r>
    <r>
      <rPr>
        <sz val="12"/>
        <color rgb="FFFF0000"/>
        <rFont val="Calibri"/>
        <family val="2"/>
      </rPr>
      <t>see Specification A28</t>
    </r>
  </si>
  <si>
    <r>
      <t xml:space="preserve">Processing of a compensation method to differentiate parasitic switching from material switching currents during imprint measurements </t>
    </r>
    <r>
      <rPr>
        <sz val="12"/>
        <color rgb="FFFF0000"/>
        <rFont val="Calibri"/>
        <family val="2"/>
      </rPr>
      <t>see Specification A30</t>
    </r>
  </si>
  <si>
    <r>
      <t xml:space="preserve">Support pyroelectric current measurements on bulk samples under temperature ramp conditions (from -100°C to 600°C), where compatible sample holders and software are provided </t>
    </r>
    <r>
      <rPr>
        <sz val="12"/>
        <color rgb="FFFF0000"/>
        <rFont val="Calibri"/>
        <family val="2"/>
      </rPr>
      <t>see Specification A34</t>
    </r>
  </si>
  <si>
    <r>
      <t>Customer Support Proposal.</t>
    </r>
    <r>
      <rPr>
        <sz val="12"/>
        <color rgb="FFFF0000"/>
        <rFont val="Calibri"/>
        <family val="2"/>
      </rPr>
      <t xml:space="preserve"> See Specification C10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</si>
</sst>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quot;#,##0.00"/>
    <numFmt numFmtId="165" formatCode="&quot;€&quot;#,##0"/>
    <numFmt numFmtId="166" formatCode="[$€-2]\ #,##0.00"/>
  </numFmts>
  <fonts count="54" x14ac:knownFonts="1">
    <font>
      <sz val="11"/>
      <color theme="1"/>
      <name val="Calibri"/>
      <family val="2"/>
      <scheme val="minor"/>
    </font>
    <font>
      <b/>
      <sz val="11"/>
      <color theme="1"/>
      <name val="Calibri"/>
      <family val="2"/>
      <scheme val="minor"/>
    </font>
    <font>
      <b/>
      <sz val="12"/>
      <color theme="1"/>
      <name val="Calibri"/>
      <family val="2"/>
      <scheme val="minor"/>
    </font>
    <font>
      <u/>
      <sz val="11"/>
      <color theme="10"/>
      <name val="Calibri"/>
      <family val="2"/>
      <scheme val="minor"/>
    </font>
    <font>
      <sz val="10"/>
      <name val="Arial"/>
      <family val="2"/>
    </font>
    <font>
      <b/>
      <sz val="16"/>
      <color theme="1"/>
      <name val="Calibri"/>
      <family val="2"/>
      <scheme val="minor"/>
    </font>
    <font>
      <sz val="8"/>
      <color theme="1"/>
      <name val="Calibri"/>
      <family val="2"/>
      <scheme val="minor"/>
    </font>
    <font>
      <sz val="12"/>
      <color theme="1"/>
      <name val="Calibri"/>
      <family val="2"/>
      <scheme val="minor"/>
    </font>
    <font>
      <b/>
      <u/>
      <sz val="16"/>
      <color theme="1"/>
      <name val="Calibri"/>
      <family val="2"/>
      <scheme val="minor"/>
    </font>
    <font>
      <b/>
      <u/>
      <sz val="14"/>
      <color theme="1"/>
      <name val="Calibri"/>
      <family val="2"/>
    </font>
    <font>
      <sz val="11"/>
      <color theme="1"/>
      <name val="Calibri"/>
      <family val="2"/>
      <scheme val="minor"/>
    </font>
    <font>
      <sz val="11"/>
      <color indexed="8"/>
      <name val="Calibri"/>
      <family val="2"/>
    </font>
    <font>
      <b/>
      <sz val="11"/>
      <name val="Times New Roman"/>
      <family val="1"/>
    </font>
    <font>
      <sz val="11"/>
      <name val="Calibri"/>
      <family val="2"/>
      <scheme val="minor"/>
    </font>
    <font>
      <sz val="11"/>
      <name val="Times New Roman"/>
      <family val="1"/>
    </font>
    <font>
      <b/>
      <sz val="11"/>
      <color rgb="FF333399"/>
      <name val="Calibri"/>
      <family val="2"/>
      <scheme val="minor"/>
    </font>
    <font>
      <b/>
      <sz val="16"/>
      <color rgb="FF333399"/>
      <name val="Arial"/>
      <family val="2"/>
    </font>
    <font>
      <sz val="16"/>
      <color theme="1"/>
      <name val="Calibri"/>
      <family val="2"/>
      <scheme val="minor"/>
    </font>
    <font>
      <sz val="12"/>
      <color rgb="FF000000"/>
      <name val="Calibri"/>
      <family val="2"/>
    </font>
    <font>
      <b/>
      <sz val="12"/>
      <color rgb="FF000000"/>
      <name val="Calibri"/>
      <family val="2"/>
    </font>
    <font>
      <b/>
      <i/>
      <sz val="12"/>
      <color rgb="FFA6A6A6"/>
      <name val="Calibri"/>
      <family val="2"/>
    </font>
    <font>
      <b/>
      <sz val="12"/>
      <color rgb="FFFF0000"/>
      <name val="Calibri"/>
      <family val="2"/>
    </font>
    <font>
      <sz val="12"/>
      <name val="Calibri"/>
      <family val="2"/>
    </font>
    <font>
      <sz val="16"/>
      <color rgb="FF000000"/>
      <name val="Calibri"/>
      <family val="2"/>
    </font>
    <font>
      <b/>
      <sz val="16"/>
      <color rgb="FF000000"/>
      <name val="Calibri"/>
      <family val="2"/>
    </font>
    <font>
      <b/>
      <sz val="12"/>
      <name val="Calibri"/>
      <family val="2"/>
    </font>
    <font>
      <b/>
      <sz val="11"/>
      <color rgb="FF000000"/>
      <name val="Calibri"/>
      <family val="2"/>
    </font>
    <font>
      <b/>
      <sz val="12"/>
      <color rgb="FF002060"/>
      <name val="Calibri"/>
      <family val="2"/>
    </font>
    <font>
      <b/>
      <i/>
      <sz val="12"/>
      <color rgb="FFFF0000"/>
      <name val="Calibri"/>
      <family val="2"/>
    </font>
    <font>
      <b/>
      <u/>
      <sz val="12"/>
      <color rgb="FF000000"/>
      <name val="Calibri"/>
      <family val="2"/>
    </font>
    <font>
      <sz val="18"/>
      <color rgb="FF000000"/>
      <name val="Calibri"/>
      <family val="2"/>
    </font>
    <font>
      <b/>
      <sz val="18"/>
      <color rgb="FF000000"/>
      <name val="Calibri"/>
      <family val="2"/>
    </font>
    <font>
      <sz val="12"/>
      <color theme="1"/>
      <name val="Calibri"/>
      <family val="2"/>
    </font>
    <font>
      <b/>
      <sz val="11"/>
      <name val="Calibri"/>
      <family val="2"/>
      <scheme val="minor"/>
    </font>
    <font>
      <b/>
      <i/>
      <sz val="12"/>
      <color theme="0" tint="-0.499984740745262"/>
      <name val="Calibri"/>
      <family val="2"/>
    </font>
    <font>
      <sz val="12"/>
      <color rgb="FFFF0000"/>
      <name val="Calibri"/>
      <family val="2"/>
    </font>
    <font>
      <b/>
      <sz val="12"/>
      <color theme="1"/>
      <name val="Calibri"/>
      <family val="2"/>
    </font>
    <font>
      <b/>
      <sz val="16"/>
      <color theme="0"/>
      <name val="Calibri"/>
      <family val="2"/>
    </font>
    <font>
      <b/>
      <sz val="18"/>
      <color theme="0"/>
      <name val="Calibri"/>
      <family val="2"/>
    </font>
    <font>
      <sz val="16"/>
      <color theme="0"/>
      <name val="Calibri"/>
      <family val="2"/>
    </font>
    <font>
      <b/>
      <sz val="16"/>
      <color rgb="FF000000"/>
      <name val="Calibri"/>
      <family val="2"/>
      <scheme val="minor"/>
    </font>
    <font>
      <b/>
      <sz val="18"/>
      <color rgb="FF000000"/>
      <name val="Calibri"/>
      <family val="2"/>
      <scheme val="minor"/>
    </font>
    <font>
      <sz val="18"/>
      <color rgb="FF000000"/>
      <name val="Calibri"/>
      <family val="2"/>
      <scheme val="minor"/>
    </font>
    <font>
      <b/>
      <u/>
      <sz val="16"/>
      <color theme="0"/>
      <name val="Calibri"/>
      <family val="2"/>
    </font>
    <font>
      <sz val="14"/>
      <color theme="1"/>
      <name val="Calibri"/>
      <family val="2"/>
      <scheme val="minor"/>
    </font>
    <font>
      <b/>
      <sz val="16"/>
      <name val="Calibri"/>
      <family val="2"/>
    </font>
    <font>
      <b/>
      <sz val="11"/>
      <color theme="0"/>
      <name val="Calibri"/>
      <family val="2"/>
      <scheme val="minor"/>
    </font>
    <font>
      <b/>
      <sz val="14"/>
      <color rgb="FFFF0000"/>
      <name val="Calibri"/>
      <family val="2"/>
      <scheme val="minor"/>
    </font>
    <font>
      <b/>
      <sz val="14"/>
      <color rgb="FF000000"/>
      <name val="Calibri"/>
      <family val="2"/>
      <scheme val="minor"/>
    </font>
    <font>
      <b/>
      <i/>
      <sz val="14"/>
      <color rgb="FF000000"/>
      <name val="Calibri"/>
      <family val="2"/>
      <scheme val="minor"/>
    </font>
    <font>
      <sz val="14"/>
      <color rgb="FF000000"/>
      <name val="Calibri"/>
      <family val="2"/>
      <scheme val="minor"/>
    </font>
    <font>
      <i/>
      <sz val="14"/>
      <color rgb="FF000000"/>
      <name val="Calibri"/>
      <family val="2"/>
      <scheme val="minor"/>
    </font>
    <font>
      <sz val="12"/>
      <color rgb="FF000000"/>
      <name val="Calibri"/>
    </font>
    <font>
      <sz val="12"/>
      <color rgb="FFFF0000"/>
      <name val="Calibri"/>
    </font>
  </fonts>
  <fills count="2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A6A6A6"/>
        <bgColor rgb="FF000000"/>
      </patternFill>
    </fill>
    <fill>
      <patternFill patternType="solid">
        <fgColor rgb="FFFFFFFF"/>
        <bgColor rgb="FF000000"/>
      </patternFill>
    </fill>
    <fill>
      <patternFill patternType="solid">
        <fgColor theme="3" tint="0.79998168889431442"/>
        <bgColor indexed="64"/>
      </patternFill>
    </fill>
    <fill>
      <patternFill patternType="solid">
        <fgColor theme="3" tint="0.79998168889431442"/>
        <bgColor rgb="FF000000"/>
      </patternFill>
    </fill>
    <fill>
      <patternFill patternType="solid">
        <fgColor theme="0" tint="-4.9989318521683403E-2"/>
        <bgColor rgb="FF000000"/>
      </patternFill>
    </fill>
    <fill>
      <patternFill patternType="solid">
        <fgColor theme="5" tint="0.79998168889431442"/>
        <bgColor rgb="FF000000"/>
      </patternFill>
    </fill>
    <fill>
      <patternFill patternType="solid">
        <fgColor theme="9" tint="0.79998168889431442"/>
        <bgColor indexed="64"/>
      </patternFill>
    </fill>
    <fill>
      <patternFill patternType="solid">
        <fgColor theme="0" tint="-0.249977111117893"/>
        <bgColor rgb="FF000000"/>
      </patternFill>
    </fill>
    <fill>
      <patternFill patternType="solid">
        <fgColor theme="3" tint="-0.499984740745262"/>
        <bgColor rgb="FF000000"/>
      </patternFill>
    </fill>
    <fill>
      <patternFill patternType="solid">
        <fgColor theme="4" tint="0.79998168889431442"/>
        <bgColor indexed="64"/>
      </patternFill>
    </fill>
    <fill>
      <patternFill patternType="solid">
        <fgColor rgb="FFC5D9F1"/>
        <bgColor rgb="FF000000"/>
      </patternFill>
    </fill>
    <fill>
      <patternFill patternType="solid">
        <fgColor rgb="FFB1A0C7"/>
        <bgColor rgb="FF000000"/>
      </patternFill>
    </fill>
    <fill>
      <patternFill patternType="solid">
        <fgColor rgb="FFFFFF00"/>
        <bgColor rgb="FF000000"/>
      </patternFill>
    </fill>
    <fill>
      <patternFill patternType="solid">
        <fgColor theme="4" tint="0.59999389629810485"/>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0"/>
        <bgColor rgb="FF000000"/>
      </patternFill>
    </fill>
    <fill>
      <patternFill patternType="solid">
        <fgColor theme="4" tint="-0.249977111117893"/>
        <bgColor indexed="64"/>
      </patternFill>
    </fill>
    <fill>
      <patternFill patternType="solid">
        <fgColor rgb="FFD9E2F3"/>
        <bgColor indexed="64"/>
      </patternFill>
    </fill>
    <fill>
      <patternFill patternType="solid">
        <fgColor theme="0" tint="-0.249977111117893"/>
        <bgColor indexed="64"/>
      </patternFill>
    </fill>
  </fills>
  <borders count="5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thin">
        <color auto="1"/>
      </right>
      <top style="medium">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ck">
        <color rgb="FF404040"/>
      </left>
      <right style="thick">
        <color rgb="FF404040"/>
      </right>
      <top style="thick">
        <color rgb="FF404040"/>
      </top>
      <bottom style="thick">
        <color rgb="FF404040"/>
      </bottom>
      <diagonal/>
    </border>
    <border>
      <left/>
      <right style="thick">
        <color rgb="FF404040"/>
      </right>
      <top style="thick">
        <color rgb="FF404040"/>
      </top>
      <bottom style="thick">
        <color rgb="FF404040"/>
      </bottom>
      <diagonal/>
    </border>
    <border>
      <left style="thick">
        <color rgb="FF404040"/>
      </left>
      <right style="thick">
        <color rgb="FF404040"/>
      </right>
      <top/>
      <bottom style="thick">
        <color rgb="FF404040"/>
      </bottom>
      <diagonal/>
    </border>
    <border>
      <left/>
      <right style="thick">
        <color rgb="FF404040"/>
      </right>
      <top/>
      <bottom style="thick">
        <color rgb="FF404040"/>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7">
    <xf numFmtId="0" fontId="0" fillId="0" borderId="0"/>
    <xf numFmtId="0" fontId="3" fillId="0" borderId="0" applyNumberFormat="0" applyFill="0" applyBorder="0" applyAlignment="0" applyProtection="0"/>
    <xf numFmtId="0" fontId="4" fillId="0" borderId="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0" fontId="4" fillId="0" borderId="0"/>
  </cellStyleXfs>
  <cellXfs count="216">
    <xf numFmtId="0" fontId="0" fillId="0" borderId="0" xfId="0"/>
    <xf numFmtId="0" fontId="0" fillId="2" borderId="0" xfId="0" applyFill="1"/>
    <xf numFmtId="0" fontId="6" fillId="2" borderId="0" xfId="0" applyFont="1" applyFill="1"/>
    <xf numFmtId="0" fontId="1" fillId="0" borderId="0" xfId="0" applyFont="1" applyAlignment="1">
      <alignment horizontal="center" vertical="center" wrapText="1"/>
    </xf>
    <xf numFmtId="0" fontId="2" fillId="2" borderId="0" xfId="0" applyFont="1" applyFill="1"/>
    <xf numFmtId="0" fontId="7" fillId="2" borderId="0" xfId="0" applyFont="1" applyFill="1"/>
    <xf numFmtId="0" fontId="0" fillId="0" borderId="0" xfId="0" applyAlignment="1">
      <alignment vertical="center" wrapText="1"/>
    </xf>
    <xf numFmtId="0" fontId="8" fillId="2" borderId="0" xfId="0" applyFont="1" applyFill="1"/>
    <xf numFmtId="0" fontId="9" fillId="0" borderId="0" xfId="0" applyFont="1" applyAlignment="1">
      <alignment vertical="center" wrapText="1"/>
    </xf>
    <xf numFmtId="0" fontId="1" fillId="2" borderId="0" xfId="0" applyFont="1" applyFill="1" applyAlignment="1">
      <alignment horizontal="center" vertical="center" wrapText="1"/>
    </xf>
    <xf numFmtId="0" fontId="14" fillId="2" borderId="0" xfId="0" applyFont="1" applyFill="1" applyAlignment="1">
      <alignment horizontal="center" vertical="center" wrapText="1" shrinkToFit="1"/>
    </xf>
    <xf numFmtId="0" fontId="13" fillId="0" borderId="1" xfId="0" applyFont="1" applyBorder="1" applyAlignment="1">
      <alignment horizontal="center" vertical="center" wrapText="1" shrinkToFit="1"/>
    </xf>
    <xf numFmtId="0" fontId="13" fillId="0" borderId="3" xfId="0" applyFont="1" applyBorder="1" applyAlignment="1">
      <alignment horizontal="center" vertical="center" wrapText="1" shrinkToFit="1"/>
    </xf>
    <xf numFmtId="0" fontId="15" fillId="0" borderId="0" xfId="0" applyFont="1"/>
    <xf numFmtId="0" fontId="16" fillId="0" borderId="0" xfId="0" applyFont="1"/>
    <xf numFmtId="0" fontId="17" fillId="2" borderId="0" xfId="0" applyFont="1" applyFill="1"/>
    <xf numFmtId="0" fontId="1" fillId="2" borderId="0" xfId="0" applyFont="1" applyFill="1" applyAlignment="1">
      <alignment vertical="center"/>
    </xf>
    <xf numFmtId="0" fontId="1" fillId="2" borderId="0" xfId="0" applyFont="1" applyFill="1"/>
    <xf numFmtId="0" fontId="18" fillId="0" borderId="0" xfId="0" applyFont="1"/>
    <xf numFmtId="0" fontId="23" fillId="0" borderId="0" xfId="0" applyFont="1"/>
    <xf numFmtId="0" fontId="19" fillId="0" borderId="0" xfId="0" applyFont="1" applyAlignment="1">
      <alignment wrapText="1"/>
    </xf>
    <xf numFmtId="0" fontId="19" fillId="0" borderId="0" xfId="0" applyFont="1"/>
    <xf numFmtId="0" fontId="19" fillId="5" borderId="0" xfId="0" applyFont="1" applyFill="1"/>
    <xf numFmtId="0" fontId="18" fillId="5" borderId="0" xfId="0" applyFont="1" applyFill="1"/>
    <xf numFmtId="0" fontId="18" fillId="0" borderId="0" xfId="0" applyFont="1" applyAlignment="1">
      <alignment horizontal="center"/>
    </xf>
    <xf numFmtId="0" fontId="21" fillId="0" borderId="0" xfId="0" applyFont="1" applyAlignment="1">
      <alignment horizontal="center" vertical="center"/>
    </xf>
    <xf numFmtId="0" fontId="19" fillId="0" borderId="0" xfId="0" applyFont="1" applyAlignment="1">
      <alignment horizontal="center" vertical="center" wrapText="1"/>
    </xf>
    <xf numFmtId="0" fontId="29" fillId="0" borderId="0" xfId="0" applyFont="1" applyAlignment="1">
      <alignment vertical="center"/>
    </xf>
    <xf numFmtId="0" fontId="19" fillId="0" borderId="0" xfId="0" applyFont="1" applyAlignment="1">
      <alignment vertical="center"/>
    </xf>
    <xf numFmtId="0" fontId="19" fillId="0" borderId="0" xfId="0" applyFont="1" applyAlignment="1">
      <alignment horizontal="left" wrapText="1"/>
    </xf>
    <xf numFmtId="4" fontId="22" fillId="0" borderId="0" xfId="0" applyNumberFormat="1" applyFont="1"/>
    <xf numFmtId="0" fontId="27" fillId="0" borderId="18" xfId="0" applyFont="1" applyBorder="1" applyAlignment="1">
      <alignment horizontal="left" wrapText="1"/>
    </xf>
    <xf numFmtId="0" fontId="27" fillId="0" borderId="19" xfId="0" applyFont="1" applyBorder="1" applyAlignment="1">
      <alignment horizontal="left" wrapText="1"/>
    </xf>
    <xf numFmtId="0" fontId="19" fillId="0" borderId="0" xfId="0" applyFont="1" applyAlignment="1">
      <alignment horizontal="right" vertical="center" indent="4"/>
    </xf>
    <xf numFmtId="0" fontId="13" fillId="0" borderId="11" xfId="0" applyFont="1" applyBorder="1" applyAlignment="1">
      <alignment horizontal="center" vertical="center" wrapText="1" shrinkToFit="1"/>
    </xf>
    <xf numFmtId="0" fontId="13" fillId="0" borderId="6" xfId="0" applyFont="1" applyBorder="1" applyAlignment="1">
      <alignment horizontal="center" vertical="center" wrapText="1" shrinkToFit="1"/>
    </xf>
    <xf numFmtId="0" fontId="12" fillId="2" borderId="0" xfId="0" applyFont="1" applyFill="1" applyAlignment="1">
      <alignment horizontal="center" vertical="center" wrapText="1" shrinkToFit="1"/>
    </xf>
    <xf numFmtId="166" fontId="1" fillId="3" borderId="1" xfId="0" applyNumberFormat="1" applyFont="1" applyFill="1" applyBorder="1" applyAlignment="1">
      <alignment vertical="center"/>
    </xf>
    <xf numFmtId="166" fontId="33" fillId="3" borderId="1" xfId="0" applyNumberFormat="1" applyFont="1" applyFill="1" applyBorder="1" applyAlignment="1">
      <alignment vertical="center"/>
    </xf>
    <xf numFmtId="0" fontId="33" fillId="3" borderId="1" xfId="0" applyFont="1" applyFill="1" applyBorder="1" applyAlignment="1">
      <alignment horizontal="center" vertical="center" wrapText="1" shrinkToFit="1"/>
    </xf>
    <xf numFmtId="0" fontId="33" fillId="3" borderId="12" xfId="0" applyFont="1" applyFill="1" applyBorder="1" applyAlignment="1">
      <alignment horizontal="center" vertical="center" wrapText="1" shrinkToFit="1"/>
    </xf>
    <xf numFmtId="0" fontId="33" fillId="3" borderId="2" xfId="0" applyFont="1" applyFill="1" applyBorder="1" applyAlignment="1">
      <alignment horizontal="center" vertical="center" wrapText="1" shrinkToFit="1"/>
    </xf>
    <xf numFmtId="0" fontId="33" fillId="0" borderId="13" xfId="0" applyFont="1" applyBorder="1" applyAlignment="1">
      <alignment horizontal="center" vertical="center" wrapText="1" shrinkToFit="1"/>
    </xf>
    <xf numFmtId="0" fontId="33" fillId="0" borderId="14" xfId="0" applyFont="1" applyBorder="1" applyAlignment="1">
      <alignment horizontal="center" vertical="center" wrapText="1" shrinkToFit="1"/>
    </xf>
    <xf numFmtId="165" fontId="33" fillId="0" borderId="2" xfId="0" applyNumberFormat="1" applyFont="1" applyBorder="1" applyAlignment="1">
      <alignment horizontal="center" vertical="center" wrapText="1" shrinkToFit="1"/>
    </xf>
    <xf numFmtId="0" fontId="33" fillId="0" borderId="3" xfId="0" applyFont="1" applyBorder="1" applyAlignment="1">
      <alignment horizontal="center" vertical="center" wrapText="1" shrinkToFit="1"/>
    </xf>
    <xf numFmtId="0" fontId="33" fillId="0" borderId="2" xfId="0" applyFont="1" applyBorder="1" applyAlignment="1">
      <alignment horizontal="center" vertical="center" wrapText="1" shrinkToFit="1"/>
    </xf>
    <xf numFmtId="0" fontId="33" fillId="0" borderId="23" xfId="0" applyFont="1" applyBorder="1" applyAlignment="1">
      <alignment horizontal="center" vertical="center" wrapText="1" shrinkToFit="1"/>
    </xf>
    <xf numFmtId="0" fontId="33" fillId="0" borderId="24" xfId="0" applyFont="1" applyBorder="1" applyAlignment="1">
      <alignment horizontal="center" vertical="center" wrapText="1" shrinkToFit="1"/>
    </xf>
    <xf numFmtId="165" fontId="33" fillId="0" borderId="7" xfId="0" applyNumberFormat="1" applyFont="1" applyBorder="1" applyAlignment="1">
      <alignment horizontal="center" vertical="center" wrapText="1" shrinkToFit="1"/>
    </xf>
    <xf numFmtId="0" fontId="33" fillId="3" borderId="2" xfId="0" applyFont="1" applyFill="1" applyBorder="1" applyAlignment="1">
      <alignment vertical="center"/>
    </xf>
    <xf numFmtId="0" fontId="35" fillId="0" borderId="0" xfId="0" applyFont="1"/>
    <xf numFmtId="0" fontId="36" fillId="0" borderId="0" xfId="0" applyFont="1"/>
    <xf numFmtId="0" fontId="19" fillId="8" borderId="18" xfId="0" applyFont="1" applyFill="1" applyBorder="1" applyAlignment="1">
      <alignment horizontal="left" vertical="center"/>
    </xf>
    <xf numFmtId="0" fontId="19" fillId="8" borderId="18" xfId="0" applyFont="1" applyFill="1" applyBorder="1" applyAlignment="1">
      <alignment horizontal="left" vertical="center" wrapText="1"/>
    </xf>
    <xf numFmtId="0" fontId="19" fillId="11" borderId="18" xfId="0" applyFont="1" applyFill="1" applyBorder="1" applyAlignment="1">
      <alignment vertical="center"/>
    </xf>
    <xf numFmtId="0" fontId="18" fillId="8" borderId="18" xfId="0" applyFont="1" applyFill="1" applyBorder="1" applyAlignment="1">
      <alignment horizontal="left" wrapText="1"/>
    </xf>
    <xf numFmtId="0" fontId="18" fillId="3" borderId="17" xfId="0" applyFont="1" applyFill="1" applyBorder="1"/>
    <xf numFmtId="0" fontId="18" fillId="8" borderId="19" xfId="0" applyFont="1" applyFill="1" applyBorder="1" applyAlignment="1">
      <alignment horizontal="left" wrapText="1"/>
    </xf>
    <xf numFmtId="0" fontId="18" fillId="3" borderId="20" xfId="0" applyFont="1" applyFill="1" applyBorder="1"/>
    <xf numFmtId="0" fontId="18" fillId="0" borderId="18" xfId="0" applyFont="1" applyBorder="1" applyAlignment="1">
      <alignment horizontal="left" vertical="center" wrapText="1"/>
    </xf>
    <xf numFmtId="0" fontId="32" fillId="3" borderId="17" xfId="0" applyFont="1" applyFill="1" applyBorder="1"/>
    <xf numFmtId="0" fontId="22" fillId="0" borderId="18" xfId="0" applyFont="1" applyBorder="1" applyAlignment="1">
      <alignment horizontal="left" vertical="center" wrapText="1"/>
    </xf>
    <xf numFmtId="0" fontId="37" fillId="12" borderId="5" xfId="0" applyFont="1" applyFill="1" applyBorder="1" applyAlignment="1">
      <alignment horizontal="left" vertical="center" wrapText="1"/>
    </xf>
    <xf numFmtId="164" fontId="38" fillId="12" borderId="25" xfId="0" applyNumberFormat="1" applyFont="1" applyFill="1" applyBorder="1" applyAlignment="1">
      <alignment horizontal="center" vertical="center"/>
    </xf>
    <xf numFmtId="0" fontId="39" fillId="12" borderId="25" xfId="0" applyFont="1" applyFill="1" applyBorder="1"/>
    <xf numFmtId="0" fontId="35" fillId="3" borderId="17" xfId="0" applyFont="1" applyFill="1" applyBorder="1" applyAlignment="1">
      <alignment wrapText="1"/>
    </xf>
    <xf numFmtId="164" fontId="18" fillId="3" borderId="9" xfId="0" applyNumberFormat="1" applyFont="1" applyFill="1" applyBorder="1" applyAlignment="1">
      <alignment horizontal="right" vertical="center"/>
    </xf>
    <xf numFmtId="10" fontId="18" fillId="3" borderId="22" xfId="0" applyNumberFormat="1" applyFont="1" applyFill="1" applyBorder="1" applyAlignment="1">
      <alignment horizontal="right" vertical="center"/>
    </xf>
    <xf numFmtId="164" fontId="22" fillId="3" borderId="9" xfId="0" applyNumberFormat="1" applyFont="1" applyFill="1" applyBorder="1" applyAlignment="1">
      <alignment horizontal="right" vertical="center"/>
    </xf>
    <xf numFmtId="0" fontId="40" fillId="14" borderId="18" xfId="0" applyFont="1" applyFill="1" applyBorder="1" applyAlignment="1">
      <alignment horizontal="center" wrapText="1"/>
    </xf>
    <xf numFmtId="0" fontId="41" fillId="14" borderId="27" xfId="0" applyFont="1" applyFill="1" applyBorder="1"/>
    <xf numFmtId="0" fontId="42" fillId="16" borderId="28" xfId="0" applyFont="1" applyFill="1" applyBorder="1"/>
    <xf numFmtId="0" fontId="41" fillId="14" borderId="28" xfId="0" applyFont="1" applyFill="1" applyBorder="1"/>
    <xf numFmtId="0" fontId="42" fillId="16" borderId="29" xfId="0" applyFont="1" applyFill="1" applyBorder="1"/>
    <xf numFmtId="0" fontId="41" fillId="14" borderId="18" xfId="0" applyFont="1" applyFill="1" applyBorder="1"/>
    <xf numFmtId="0" fontId="42" fillId="16" borderId="9" xfId="0" applyFont="1" applyFill="1" applyBorder="1"/>
    <xf numFmtId="0" fontId="41" fillId="14" borderId="9" xfId="0" applyFont="1" applyFill="1" applyBorder="1"/>
    <xf numFmtId="0" fontId="42" fillId="16" borderId="17" xfId="0" applyFont="1" applyFill="1" applyBorder="1"/>
    <xf numFmtId="0" fontId="41" fillId="14" borderId="18" xfId="0" applyFont="1" applyFill="1" applyBorder="1" applyAlignment="1">
      <alignment horizontal="left" vertical="center"/>
    </xf>
    <xf numFmtId="0" fontId="41" fillId="14" borderId="19" xfId="0" applyFont="1" applyFill="1" applyBorder="1"/>
    <xf numFmtId="0" fontId="17" fillId="2" borderId="17" xfId="0" applyFont="1" applyFill="1" applyBorder="1" applyAlignment="1">
      <alignment horizontal="left"/>
    </xf>
    <xf numFmtId="0" fontId="17" fillId="2" borderId="20" xfId="0" applyFont="1" applyFill="1" applyBorder="1" applyAlignment="1">
      <alignment horizontal="left"/>
    </xf>
    <xf numFmtId="0" fontId="5" fillId="17" borderId="18" xfId="0" applyFont="1" applyFill="1" applyBorder="1"/>
    <xf numFmtId="0" fontId="5" fillId="17" borderId="19" xfId="0" applyFont="1" applyFill="1" applyBorder="1"/>
    <xf numFmtId="0" fontId="25" fillId="11" borderId="9" xfId="0" applyFont="1" applyFill="1" applyBorder="1" applyAlignment="1">
      <alignment horizontal="center" vertical="center" wrapText="1"/>
    </xf>
    <xf numFmtId="0" fontId="25" fillId="11" borderId="17" xfId="0" applyFont="1" applyFill="1" applyBorder="1" applyAlignment="1">
      <alignment horizontal="center" vertical="center" wrapText="1"/>
    </xf>
    <xf numFmtId="0" fontId="36" fillId="0" borderId="3" xfId="0" applyFont="1" applyBorder="1" applyAlignment="1">
      <alignment horizontal="center" vertical="center"/>
    </xf>
    <xf numFmtId="0" fontId="36" fillId="10" borderId="23" xfId="0" applyFont="1" applyFill="1" applyBorder="1" applyAlignment="1">
      <alignment horizontal="left" vertical="center" wrapText="1"/>
    </xf>
    <xf numFmtId="164" fontId="19" fillId="10" borderId="24" xfId="0" applyNumberFormat="1" applyFont="1" applyFill="1" applyBorder="1" applyAlignment="1">
      <alignment horizontal="right" vertical="center"/>
    </xf>
    <xf numFmtId="0" fontId="35" fillId="10" borderId="36" xfId="0" applyFont="1" applyFill="1" applyBorder="1" applyAlignment="1">
      <alignment horizontal="right" wrapText="1"/>
    </xf>
    <xf numFmtId="0" fontId="40" fillId="18" borderId="17" xfId="0" applyFont="1" applyFill="1" applyBorder="1" applyAlignment="1">
      <alignment horizontal="left" vertical="center" wrapText="1"/>
    </xf>
    <xf numFmtId="0" fontId="40" fillId="5" borderId="17" xfId="0" applyFont="1" applyFill="1" applyBorder="1" applyAlignment="1">
      <alignment horizontal="left" vertical="center" wrapText="1"/>
    </xf>
    <xf numFmtId="0" fontId="40" fillId="15" borderId="17" xfId="0" applyFont="1" applyFill="1" applyBorder="1" applyAlignment="1">
      <alignment horizontal="left" vertical="center" wrapText="1"/>
    </xf>
    <xf numFmtId="0" fontId="40" fillId="14" borderId="19" xfId="0" applyFont="1" applyFill="1" applyBorder="1" applyAlignment="1">
      <alignment horizontal="center" wrapText="1"/>
    </xf>
    <xf numFmtId="0" fontId="40" fillId="5" borderId="20" xfId="0" applyFont="1" applyFill="1" applyBorder="1" applyAlignment="1">
      <alignment horizontal="left" vertical="center" wrapText="1"/>
    </xf>
    <xf numFmtId="0" fontId="36" fillId="0" borderId="37" xfId="0" applyFont="1" applyBorder="1" applyAlignment="1">
      <alignment horizontal="center" vertical="center"/>
    </xf>
    <xf numFmtId="0" fontId="22" fillId="20" borderId="18" xfId="0" applyFont="1" applyFill="1" applyBorder="1" applyAlignment="1">
      <alignment horizontal="left" vertical="center" wrapText="1"/>
    </xf>
    <xf numFmtId="0" fontId="25" fillId="4" borderId="27" xfId="0" applyFont="1" applyFill="1" applyBorder="1" applyAlignment="1">
      <alignment horizontal="center" vertical="center" wrapText="1"/>
    </xf>
    <xf numFmtId="0" fontId="5" fillId="17" borderId="18" xfId="0" applyFont="1" applyFill="1" applyBorder="1" applyAlignment="1">
      <alignment vertical="center"/>
    </xf>
    <xf numFmtId="0" fontId="5" fillId="2" borderId="17" xfId="0" applyFont="1" applyFill="1" applyBorder="1" applyAlignment="1">
      <alignment horizontal="left" vertical="center" wrapText="1"/>
    </xf>
    <xf numFmtId="0" fontId="44" fillId="0" borderId="17" xfId="0" applyFont="1" applyBorder="1" applyAlignment="1">
      <alignment vertical="center" wrapText="1"/>
    </xf>
    <xf numFmtId="0" fontId="0" fillId="0" borderId="0" xfId="0" applyAlignment="1">
      <alignment vertical="center"/>
    </xf>
    <xf numFmtId="0" fontId="22" fillId="2" borderId="18" xfId="0" applyFont="1" applyFill="1" applyBorder="1" applyAlignment="1">
      <alignment horizontal="left" vertical="center" wrapText="1"/>
    </xf>
    <xf numFmtId="0" fontId="31" fillId="21" borderId="27" xfId="0" applyFont="1" applyFill="1" applyBorder="1"/>
    <xf numFmtId="0" fontId="31" fillId="21" borderId="18" xfId="0" applyFont="1" applyFill="1" applyBorder="1"/>
    <xf numFmtId="0" fontId="31" fillId="21" borderId="18" xfId="0" applyFont="1" applyFill="1" applyBorder="1" applyAlignment="1">
      <alignment horizontal="left" vertical="center"/>
    </xf>
    <xf numFmtId="0" fontId="31" fillId="21" borderId="19" xfId="0" applyFont="1" applyFill="1" applyBorder="1"/>
    <xf numFmtId="0" fontId="47" fillId="17" borderId="0" xfId="0" applyFont="1" applyFill="1"/>
    <xf numFmtId="0" fontId="46" fillId="22" borderId="0" xfId="0" applyFont="1" applyFill="1"/>
    <xf numFmtId="0" fontId="48" fillId="23" borderId="44" xfId="0" applyFont="1" applyFill="1" applyBorder="1" applyAlignment="1">
      <alignment vertical="center" wrapText="1"/>
    </xf>
    <xf numFmtId="0" fontId="48" fillId="23" borderId="45" xfId="0" applyFont="1" applyFill="1" applyBorder="1" applyAlignment="1">
      <alignment vertical="center" wrapText="1"/>
    </xf>
    <xf numFmtId="0" fontId="48" fillId="0" borderId="46" xfId="0" applyFont="1" applyBorder="1" applyAlignment="1">
      <alignment vertical="center" wrapText="1"/>
    </xf>
    <xf numFmtId="0" fontId="48" fillId="0" borderId="47" xfId="0" applyFont="1" applyBorder="1" applyAlignment="1">
      <alignment vertical="center" wrapText="1"/>
    </xf>
    <xf numFmtId="0" fontId="49" fillId="0" borderId="46" xfId="0" applyFont="1" applyBorder="1" applyAlignment="1">
      <alignment vertical="center" wrapText="1"/>
    </xf>
    <xf numFmtId="0" fontId="50" fillId="0" borderId="47" xfId="0" applyFont="1" applyBorder="1" applyAlignment="1">
      <alignment vertical="center" wrapText="1"/>
    </xf>
    <xf numFmtId="0" fontId="51" fillId="0" borderId="47" xfId="0" applyFont="1" applyBorder="1" applyAlignment="1">
      <alignment vertical="center" wrapText="1"/>
    </xf>
    <xf numFmtId="0" fontId="5" fillId="3" borderId="17" xfId="0" applyFont="1" applyFill="1" applyBorder="1" applyAlignment="1">
      <alignment horizontal="left"/>
    </xf>
    <xf numFmtId="0" fontId="19" fillId="11" borderId="18" xfId="0" applyFont="1" applyFill="1" applyBorder="1" applyAlignment="1">
      <alignment horizontal="left" vertical="center"/>
    </xf>
    <xf numFmtId="0" fontId="25" fillId="24" borderId="9" xfId="0" applyFont="1" applyFill="1" applyBorder="1" applyAlignment="1">
      <alignment vertical="center"/>
    </xf>
    <xf numFmtId="0" fontId="20" fillId="3" borderId="9" xfId="0" applyFont="1" applyFill="1" applyBorder="1" applyAlignment="1">
      <alignment vertical="center"/>
    </xf>
    <xf numFmtId="0" fontId="20" fillId="3" borderId="17" xfId="0" applyFont="1" applyFill="1" applyBorder="1" applyAlignment="1">
      <alignment vertical="center"/>
    </xf>
    <xf numFmtId="0" fontId="18" fillId="2" borderId="0" xfId="0" applyFont="1" applyFill="1"/>
    <xf numFmtId="0" fontId="22" fillId="20" borderId="19" xfId="0" applyFont="1" applyFill="1" applyBorder="1" applyAlignment="1">
      <alignment horizontal="left" vertical="center" wrapText="1"/>
    </xf>
    <xf numFmtId="164" fontId="22" fillId="3" borderId="22" xfId="0" applyNumberFormat="1" applyFont="1" applyFill="1" applyBorder="1" applyAlignment="1">
      <alignment horizontal="right" vertical="center"/>
    </xf>
    <xf numFmtId="0" fontId="35" fillId="3" borderId="20" xfId="0" applyFont="1" applyFill="1" applyBorder="1" applyAlignment="1">
      <alignment wrapText="1"/>
    </xf>
    <xf numFmtId="0" fontId="36" fillId="10" borderId="48" xfId="0" applyFont="1" applyFill="1" applyBorder="1" applyAlignment="1">
      <alignment horizontal="left" vertical="center" wrapText="1"/>
    </xf>
    <xf numFmtId="164" fontId="19" fillId="10" borderId="49" xfId="0" applyNumberFormat="1" applyFont="1" applyFill="1" applyBorder="1" applyAlignment="1">
      <alignment horizontal="right" vertical="center"/>
    </xf>
    <xf numFmtId="0" fontId="35" fillId="10" borderId="50" xfId="0" applyFont="1" applyFill="1" applyBorder="1" applyAlignment="1">
      <alignment horizontal="right" wrapText="1"/>
    </xf>
    <xf numFmtId="0" fontId="52" fillId="0" borderId="18" xfId="0" applyFont="1" applyBorder="1" applyAlignment="1">
      <alignment horizontal="left" vertical="center" wrapText="1"/>
    </xf>
    <xf numFmtId="0" fontId="18" fillId="0" borderId="19" xfId="0" applyFont="1" applyBorder="1" applyAlignment="1">
      <alignment horizontal="left" vertical="center" wrapText="1"/>
    </xf>
    <xf numFmtId="164" fontId="18" fillId="3" borderId="22" xfId="0" applyNumberFormat="1" applyFont="1" applyFill="1" applyBorder="1" applyAlignment="1">
      <alignment horizontal="right" vertical="center"/>
    </xf>
    <xf numFmtId="0" fontId="32" fillId="3" borderId="20" xfId="0" applyFont="1" applyFill="1" applyBorder="1"/>
    <xf numFmtId="0" fontId="21" fillId="13" borderId="18" xfId="0" applyFont="1" applyFill="1" applyBorder="1" applyAlignment="1">
      <alignment horizontal="center" vertical="center" wrapText="1"/>
    </xf>
    <xf numFmtId="0" fontId="21" fillId="13" borderId="9" xfId="0" applyFont="1" applyFill="1" applyBorder="1" applyAlignment="1">
      <alignment horizontal="center" vertical="center" wrapText="1"/>
    </xf>
    <xf numFmtId="0" fontId="21" fillId="13" borderId="17" xfId="0" applyFont="1" applyFill="1" applyBorder="1" applyAlignment="1">
      <alignment horizontal="center" vertical="center" wrapText="1"/>
    </xf>
    <xf numFmtId="0" fontId="24" fillId="7" borderId="6" xfId="0" applyFont="1" applyFill="1" applyBorder="1" applyAlignment="1">
      <alignment horizontal="center" vertical="center" wrapText="1"/>
    </xf>
    <xf numFmtId="0" fontId="24" fillId="7" borderId="21" xfId="0" applyFont="1" applyFill="1" applyBorder="1" applyAlignment="1">
      <alignment horizontal="center" vertical="center" wrapText="1"/>
    </xf>
    <xf numFmtId="0" fontId="24" fillId="7" borderId="7" xfId="0" applyFont="1" applyFill="1" applyBorder="1" applyAlignment="1">
      <alignment horizontal="center" vertical="center" wrapText="1"/>
    </xf>
    <xf numFmtId="0" fontId="24" fillId="7" borderId="5" xfId="0" applyFont="1" applyFill="1" applyBorder="1" applyAlignment="1">
      <alignment horizontal="center" vertical="center" wrapText="1"/>
    </xf>
    <xf numFmtId="0" fontId="24" fillId="7" borderId="10" xfId="0" applyFont="1" applyFill="1" applyBorder="1" applyAlignment="1">
      <alignment horizontal="center" vertical="center" wrapText="1"/>
    </xf>
    <xf numFmtId="0" fontId="24" fillId="7" borderId="8" xfId="0" applyFont="1" applyFill="1" applyBorder="1" applyAlignment="1">
      <alignment horizontal="center" vertical="center" wrapText="1"/>
    </xf>
    <xf numFmtId="0" fontId="24" fillId="9" borderId="27" xfId="0" applyFont="1" applyFill="1" applyBorder="1" applyAlignment="1">
      <alignment horizontal="center"/>
    </xf>
    <xf numFmtId="0" fontId="24" fillId="9" borderId="28" xfId="0" applyFont="1" applyFill="1" applyBorder="1" applyAlignment="1">
      <alignment horizontal="center"/>
    </xf>
    <xf numFmtId="0" fontId="24" fillId="9" borderId="29" xfId="0" applyFont="1" applyFill="1" applyBorder="1" applyAlignment="1">
      <alignment horizontal="center"/>
    </xf>
    <xf numFmtId="0" fontId="19" fillId="0" borderId="1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0" xfId="0" applyFont="1" applyBorder="1" applyAlignment="1">
      <alignment horizontal="center" vertical="center" wrapText="1"/>
    </xf>
    <xf numFmtId="0" fontId="24" fillId="7" borderId="27" xfId="0" applyFont="1" applyFill="1" applyBorder="1" applyAlignment="1">
      <alignment horizontal="center" vertical="center"/>
    </xf>
    <xf numFmtId="0" fontId="24" fillId="7" borderId="28" xfId="0" applyFont="1" applyFill="1" applyBorder="1" applyAlignment="1">
      <alignment horizontal="center" vertical="center"/>
    </xf>
    <xf numFmtId="0" fontId="24" fillId="7" borderId="29" xfId="0" applyFont="1" applyFill="1" applyBorder="1" applyAlignment="1">
      <alignment horizontal="center" vertical="center"/>
    </xf>
    <xf numFmtId="0" fontId="20" fillId="3" borderId="9" xfId="0" applyFont="1" applyFill="1" applyBorder="1" applyAlignment="1">
      <alignment horizontal="center" vertical="center"/>
    </xf>
    <xf numFmtId="0" fontId="20" fillId="3" borderId="17" xfId="0" applyFont="1" applyFill="1" applyBorder="1" applyAlignment="1">
      <alignment horizontal="center" vertical="center"/>
    </xf>
    <xf numFmtId="10" fontId="34" fillId="3" borderId="9" xfId="0" applyNumberFormat="1" applyFont="1" applyFill="1" applyBorder="1" applyAlignment="1">
      <alignment horizontal="center" vertical="center"/>
    </xf>
    <xf numFmtId="10" fontId="34" fillId="3" borderId="17" xfId="0" applyNumberFormat="1" applyFont="1" applyFill="1" applyBorder="1" applyAlignment="1">
      <alignment horizontal="center" vertical="center"/>
    </xf>
    <xf numFmtId="0" fontId="36" fillId="13" borderId="18" xfId="0" applyFont="1" applyFill="1" applyBorder="1" applyAlignment="1">
      <alignment horizontal="center" vertical="center" wrapText="1"/>
    </xf>
    <xf numFmtId="0" fontId="36" fillId="13" borderId="9" xfId="0" applyFont="1" applyFill="1" applyBorder="1" applyAlignment="1">
      <alignment horizontal="center" vertical="center" wrapText="1"/>
    </xf>
    <xf numFmtId="0" fontId="36" fillId="13" borderId="17" xfId="0" applyFont="1" applyFill="1" applyBorder="1" applyAlignment="1">
      <alignment horizontal="center" vertical="center" wrapText="1"/>
    </xf>
    <xf numFmtId="0" fontId="30" fillId="16" borderId="28" xfId="0" applyFont="1" applyFill="1" applyBorder="1" applyAlignment="1">
      <alignment horizontal="center"/>
    </xf>
    <xf numFmtId="0" fontId="30" fillId="16" borderId="29" xfId="0" applyFont="1" applyFill="1" applyBorder="1" applyAlignment="1">
      <alignment horizontal="center"/>
    </xf>
    <xf numFmtId="0" fontId="36" fillId="13" borderId="27" xfId="0" applyFont="1" applyFill="1" applyBorder="1" applyAlignment="1">
      <alignment horizontal="center" vertical="center" wrapText="1"/>
    </xf>
    <xf numFmtId="0" fontId="36" fillId="13" borderId="28" xfId="0" applyFont="1" applyFill="1" applyBorder="1" applyAlignment="1">
      <alignment horizontal="center" vertical="center" wrapText="1"/>
    </xf>
    <xf numFmtId="0" fontId="36" fillId="13" borderId="29" xfId="0" applyFont="1" applyFill="1" applyBorder="1" applyAlignment="1">
      <alignment horizontal="center" vertical="center" wrapText="1"/>
    </xf>
    <xf numFmtId="0" fontId="25" fillId="13" borderId="15" xfId="0" applyFont="1" applyFill="1" applyBorder="1" applyAlignment="1">
      <alignment horizontal="center" vertical="center" wrapText="1"/>
    </xf>
    <xf numFmtId="0" fontId="25" fillId="13" borderId="26" xfId="0" applyFont="1" applyFill="1" applyBorder="1" applyAlignment="1">
      <alignment horizontal="center" vertical="center" wrapText="1"/>
    </xf>
    <xf numFmtId="0" fontId="25" fillId="13" borderId="16" xfId="0" applyFont="1" applyFill="1" applyBorder="1" applyAlignment="1">
      <alignment horizontal="center" vertical="center" wrapText="1"/>
    </xf>
    <xf numFmtId="0" fontId="37" fillId="19" borderId="38" xfId="0" applyFont="1" applyFill="1" applyBorder="1" applyAlignment="1">
      <alignment horizontal="center" vertical="center" wrapText="1"/>
    </xf>
    <xf numFmtId="0" fontId="37" fillId="19" borderId="39" xfId="0" applyFont="1" applyFill="1" applyBorder="1" applyAlignment="1">
      <alignment horizontal="center" vertical="center" wrapText="1"/>
    </xf>
    <xf numFmtId="0" fontId="37" fillId="19" borderId="40" xfId="0" applyFont="1" applyFill="1" applyBorder="1" applyAlignment="1">
      <alignment horizontal="center" vertical="center" wrapText="1"/>
    </xf>
    <xf numFmtId="0" fontId="21" fillId="13" borderId="41" xfId="0" applyFont="1" applyFill="1" applyBorder="1" applyAlignment="1">
      <alignment horizontal="center" vertical="center" wrapText="1"/>
    </xf>
    <xf numFmtId="0" fontId="21" fillId="13" borderId="31" xfId="0" applyFont="1" applyFill="1" applyBorder="1" applyAlignment="1">
      <alignment horizontal="center" vertical="center" wrapText="1"/>
    </xf>
    <xf numFmtId="0" fontId="21" fillId="13" borderId="42" xfId="0" applyFont="1" applyFill="1" applyBorder="1" applyAlignment="1">
      <alignment horizontal="center" vertical="center" wrapText="1"/>
    </xf>
    <xf numFmtId="164" fontId="25" fillId="4" borderId="43" xfId="0" applyNumberFormat="1" applyFont="1" applyFill="1" applyBorder="1" applyAlignment="1">
      <alignment horizontal="center" vertical="center"/>
    </xf>
    <xf numFmtId="0" fontId="26" fillId="0" borderId="40" xfId="0" applyFont="1" applyBorder="1"/>
    <xf numFmtId="0" fontId="28" fillId="7" borderId="9" xfId="0" applyFont="1" applyFill="1" applyBorder="1" applyAlignment="1">
      <alignment horizontal="left" wrapText="1"/>
    </xf>
    <xf numFmtId="0" fontId="28" fillId="7" borderId="17" xfId="0" applyFont="1" applyFill="1" applyBorder="1" applyAlignment="1">
      <alignment horizontal="left" wrapText="1"/>
    </xf>
    <xf numFmtId="0" fontId="28" fillId="7" borderId="22" xfId="0" applyFont="1" applyFill="1" applyBorder="1" applyAlignment="1">
      <alignment horizontal="left" wrapText="1"/>
    </xf>
    <xf numFmtId="0" fontId="28" fillId="7" borderId="20" xfId="0" applyFont="1" applyFill="1" applyBorder="1" applyAlignment="1">
      <alignment horizontal="left" wrapText="1"/>
    </xf>
    <xf numFmtId="0" fontId="25" fillId="0" borderId="0" xfId="0" applyFont="1" applyAlignment="1">
      <alignment horizontal="left" vertical="center" wrapText="1"/>
    </xf>
    <xf numFmtId="9" fontId="25" fillId="0" borderId="0" xfId="0" applyNumberFormat="1" applyFont="1" applyAlignment="1">
      <alignment horizontal="left" vertical="center" wrapText="1"/>
    </xf>
    <xf numFmtId="0" fontId="18" fillId="3" borderId="22" xfId="0" applyFont="1" applyFill="1" applyBorder="1" applyAlignment="1">
      <alignment horizontal="center"/>
    </xf>
    <xf numFmtId="0" fontId="18" fillId="3" borderId="20" xfId="0" applyFont="1" applyFill="1" applyBorder="1" applyAlignment="1">
      <alignment horizontal="center"/>
    </xf>
    <xf numFmtId="0" fontId="30" fillId="16" borderId="9" xfId="0" applyFont="1" applyFill="1" applyBorder="1" applyAlignment="1">
      <alignment horizontal="center"/>
    </xf>
    <xf numFmtId="0" fontId="30" fillId="16" borderId="17" xfId="0" applyFont="1" applyFill="1" applyBorder="1" applyAlignment="1">
      <alignment horizontal="center"/>
    </xf>
    <xf numFmtId="0" fontId="30" fillId="16" borderId="30" xfId="0" applyFont="1" applyFill="1" applyBorder="1" applyAlignment="1">
      <alignment horizontal="center"/>
    </xf>
    <xf numFmtId="0" fontId="30" fillId="16" borderId="42" xfId="0" applyFont="1" applyFill="1" applyBorder="1" applyAlignment="1">
      <alignment horizontal="center"/>
    </xf>
    <xf numFmtId="0" fontId="18" fillId="3" borderId="9" xfId="0" applyFont="1" applyFill="1" applyBorder="1" applyAlignment="1">
      <alignment horizontal="center"/>
    </xf>
    <xf numFmtId="0" fontId="18" fillId="3" borderId="17" xfId="0" applyFont="1" applyFill="1" applyBorder="1" applyAlignment="1">
      <alignment horizontal="center"/>
    </xf>
    <xf numFmtId="0" fontId="5" fillId="17" borderId="6" xfId="0" applyFont="1" applyFill="1" applyBorder="1" applyAlignment="1">
      <alignment horizontal="center"/>
    </xf>
    <xf numFmtId="0" fontId="5" fillId="17" borderId="7" xfId="0" applyFont="1" applyFill="1" applyBorder="1" applyAlignment="1">
      <alignment horizontal="center"/>
    </xf>
    <xf numFmtId="0" fontId="42" fillId="16" borderId="30" xfId="0" applyFont="1" applyFill="1" applyBorder="1" applyAlignment="1">
      <alignment horizontal="center"/>
    </xf>
    <xf numFmtId="0" fontId="42" fillId="16" borderId="31" xfId="0" applyFont="1" applyFill="1" applyBorder="1" applyAlignment="1">
      <alignment horizontal="center"/>
    </xf>
    <xf numFmtId="0" fontId="42" fillId="16" borderId="32" xfId="0" applyFont="1" applyFill="1" applyBorder="1" applyAlignment="1">
      <alignment horizontal="center"/>
    </xf>
    <xf numFmtId="0" fontId="42" fillId="16" borderId="33" xfId="0" applyFont="1" applyFill="1" applyBorder="1" applyAlignment="1">
      <alignment horizontal="center"/>
    </xf>
    <xf numFmtId="0" fontId="42" fillId="16" borderId="34" xfId="0" applyFont="1" applyFill="1" applyBorder="1" applyAlignment="1">
      <alignment horizontal="center"/>
    </xf>
    <xf numFmtId="0" fontId="42" fillId="16" borderId="35" xfId="0" applyFont="1" applyFill="1" applyBorder="1" applyAlignment="1">
      <alignment horizontal="center"/>
    </xf>
    <xf numFmtId="0" fontId="40" fillId="14" borderId="27" xfId="0" applyFont="1" applyFill="1" applyBorder="1" applyAlignment="1">
      <alignment horizontal="center" vertical="center" wrapText="1"/>
    </xf>
    <xf numFmtId="0" fontId="40" fillId="14" borderId="29" xfId="0" applyFont="1" applyFill="1" applyBorder="1" applyAlignment="1">
      <alignment horizontal="center" vertical="center" wrapText="1"/>
    </xf>
    <xf numFmtId="0" fontId="33" fillId="0" borderId="3" xfId="0" applyFont="1" applyBorder="1" applyAlignment="1">
      <alignment horizontal="center" vertical="center" wrapText="1" shrinkToFit="1"/>
    </xf>
    <xf numFmtId="0" fontId="33" fillId="0" borderId="2" xfId="0" applyFont="1" applyBorder="1" applyAlignment="1">
      <alignment horizontal="center" vertical="center" wrapText="1" shrinkToFit="1"/>
    </xf>
    <xf numFmtId="0" fontId="1" fillId="6" borderId="3" xfId="0" applyFont="1" applyFill="1" applyBorder="1" applyAlignment="1">
      <alignment horizontal="center" vertical="center" wrapText="1"/>
    </xf>
    <xf numFmtId="0" fontId="0" fillId="6" borderId="4" xfId="0" applyFill="1" applyBorder="1" applyAlignment="1">
      <alignment horizontal="center" vertical="center"/>
    </xf>
    <xf numFmtId="0" fontId="0" fillId="6" borderId="2" xfId="0" applyFill="1" applyBorder="1" applyAlignment="1">
      <alignment horizontal="center" vertical="center"/>
    </xf>
    <xf numFmtId="0" fontId="33" fillId="10" borderId="3" xfId="0" applyFont="1" applyFill="1" applyBorder="1" applyAlignment="1">
      <alignment horizontal="center" vertical="center" wrapText="1"/>
    </xf>
    <xf numFmtId="0" fontId="33" fillId="10" borderId="4" xfId="0" applyFont="1" applyFill="1" applyBorder="1" applyAlignment="1">
      <alignment horizontal="center" vertical="center" wrapText="1"/>
    </xf>
    <xf numFmtId="0" fontId="33" fillId="10" borderId="2" xfId="0" applyFont="1" applyFill="1" applyBorder="1" applyAlignment="1">
      <alignment horizontal="center" vertical="center" wrapText="1"/>
    </xf>
    <xf numFmtId="0" fontId="33" fillId="3" borderId="3" xfId="0" applyFont="1" applyFill="1" applyBorder="1" applyAlignment="1">
      <alignment horizontal="center" vertical="center" wrapText="1" shrinkToFit="1"/>
    </xf>
    <xf numFmtId="0" fontId="33" fillId="3" borderId="2" xfId="0" applyFont="1" applyFill="1" applyBorder="1" applyAlignment="1">
      <alignment horizontal="center" vertical="center" wrapText="1" shrinkToFit="1"/>
    </xf>
    <xf numFmtId="0" fontId="33" fillId="0" borderId="6" xfId="0" applyFont="1" applyBorder="1" applyAlignment="1">
      <alignment horizontal="center" vertical="center" wrapText="1" shrinkToFit="1"/>
    </xf>
    <xf numFmtId="0" fontId="33" fillId="0" borderId="7" xfId="0" applyFont="1" applyBorder="1" applyAlignment="1">
      <alignment horizontal="center" vertical="center" wrapText="1" shrinkToFit="1"/>
    </xf>
    <xf numFmtId="0" fontId="33" fillId="3" borderId="3" xfId="0" applyFont="1" applyFill="1" applyBorder="1" applyAlignment="1">
      <alignment horizontal="center" vertical="center"/>
    </xf>
    <xf numFmtId="0" fontId="33" fillId="3" borderId="4" xfId="0" applyFont="1" applyFill="1" applyBorder="1" applyAlignment="1">
      <alignment horizontal="center" vertical="center"/>
    </xf>
    <xf numFmtId="0" fontId="33" fillId="3" borderId="2" xfId="0" applyFont="1" applyFill="1" applyBorder="1" applyAlignment="1">
      <alignment horizontal="center" vertical="center"/>
    </xf>
  </cellXfs>
  <cellStyles count="7">
    <cellStyle name="Comma 2" xfId="4" xr:uid="{00000000-0005-0000-0000-000000000000}"/>
    <cellStyle name="Comma 3" xfId="5" xr:uid="{00000000-0005-0000-0000-000001000000}"/>
    <cellStyle name="Hyperlink 2" xfId="1" xr:uid="{00000000-0005-0000-0000-000002000000}"/>
    <cellStyle name="Normal" xfId="0" builtinId="0"/>
    <cellStyle name="Normal 2" xfId="2" xr:uid="{00000000-0005-0000-0000-000004000000}"/>
    <cellStyle name="Normal 3" xfId="6" xr:uid="{00000000-0005-0000-0000-000005000000}"/>
    <cellStyle name="Percent 2" xfId="3" xr:uid="{00000000-0005-0000-0000-000006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3773366</xdr:colOff>
      <xdr:row>1</xdr:row>
      <xdr:rowOff>207598</xdr:rowOff>
    </xdr:from>
    <xdr:to>
      <xdr:col>3</xdr:col>
      <xdr:colOff>381713</xdr:colOff>
      <xdr:row>7</xdr:row>
      <xdr:rowOff>161925</xdr:rowOff>
    </xdr:to>
    <xdr:pic>
      <xdr:nvPicPr>
        <xdr:cNvPr id="3" name="Picture 2">
          <a:extLst>
            <a:ext uri="{FF2B5EF4-FFF2-40B4-BE49-F238E27FC236}">
              <a16:creationId xmlns:a16="http://schemas.microsoft.com/office/drawing/2014/main" id="{3453564E-4895-32EF-ECE2-B9709CD2FB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06443" y="476252"/>
          <a:ext cx="2921712" cy="14929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674320</xdr:colOff>
      <xdr:row>2</xdr:row>
      <xdr:rowOff>124800</xdr:rowOff>
    </xdr:from>
    <xdr:to>
      <xdr:col>2</xdr:col>
      <xdr:colOff>369521</xdr:colOff>
      <xdr:row>7</xdr:row>
      <xdr:rowOff>68456</xdr:rowOff>
    </xdr:to>
    <xdr:pic>
      <xdr:nvPicPr>
        <xdr:cNvPr id="6" name="Picture 5" descr="A yellow sign with black text and a yellow shield&#10;&#10;AI-generated content may be incorrect.">
          <a:extLst>
            <a:ext uri="{FF2B5EF4-FFF2-40B4-BE49-F238E27FC236}">
              <a16:creationId xmlns:a16="http://schemas.microsoft.com/office/drawing/2014/main" id="{9C33D094-4C00-91AA-69A6-5E4E0BD05031}"/>
            </a:ext>
          </a:extLst>
        </xdr:cNvPr>
        <xdr:cNvPicPr>
          <a:picLocks noChangeAspect="1"/>
        </xdr:cNvPicPr>
      </xdr:nvPicPr>
      <xdr:blipFill>
        <a:blip xmlns:r="http://schemas.openxmlformats.org/officeDocument/2006/relationships" r:embed="rId2"/>
        <a:stretch>
          <a:fillRect/>
        </a:stretch>
      </xdr:blipFill>
      <xdr:spPr bwMode="auto">
        <a:xfrm>
          <a:off x="1309320" y="662108"/>
          <a:ext cx="1893278" cy="1213656"/>
        </a:xfrm>
        <a:prstGeom prst="rect">
          <a:avLst/>
        </a:prstGeom>
        <a:noFill/>
        <a:ln>
          <a:noFill/>
        </a:ln>
      </xdr:spPr>
    </xdr:pic>
    <xdr:clientData/>
  </xdr:twoCellAnchor>
  <xdr:twoCellAnchor editAs="oneCell">
    <xdr:from>
      <xdr:col>2</xdr:col>
      <xdr:colOff>1212118</xdr:colOff>
      <xdr:row>2</xdr:row>
      <xdr:rowOff>198558</xdr:rowOff>
    </xdr:from>
    <xdr:to>
      <xdr:col>2</xdr:col>
      <xdr:colOff>3888261</xdr:colOff>
      <xdr:row>7</xdr:row>
      <xdr:rowOff>1464</xdr:rowOff>
    </xdr:to>
    <xdr:pic>
      <xdr:nvPicPr>
        <xdr:cNvPr id="7" name="Picture 6" descr="A black text on a white background&#10;&#10;AI-generated content may be incorrect.">
          <a:extLst>
            <a:ext uri="{FF2B5EF4-FFF2-40B4-BE49-F238E27FC236}">
              <a16:creationId xmlns:a16="http://schemas.microsoft.com/office/drawing/2014/main" id="{CFDA7987-5E55-CE1B-CA83-690A8B632B9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045195" y="735866"/>
          <a:ext cx="2676143" cy="106826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581025</xdr:colOff>
      <xdr:row>0</xdr:row>
      <xdr:rowOff>0</xdr:rowOff>
    </xdr:from>
    <xdr:to>
      <xdr:col>2</xdr:col>
      <xdr:colOff>3276600</xdr:colOff>
      <xdr:row>16</xdr:row>
      <xdr:rowOff>190500</xdr:rowOff>
    </xdr:to>
    <xdr:pic>
      <xdr:nvPicPr>
        <xdr:cNvPr id="2" name="Picture 1">
          <a:extLst>
            <a:ext uri="{FF2B5EF4-FFF2-40B4-BE49-F238E27FC236}">
              <a16:creationId xmlns:a16="http://schemas.microsoft.com/office/drawing/2014/main" id="{19509EA4-F6C9-41D2-9069-B939AD001D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7850" y="0"/>
          <a:ext cx="6118225" cy="3086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34"/>
  <sheetViews>
    <sheetView zoomScale="78" zoomScaleNormal="78" workbookViewId="0">
      <selection activeCell="B25" sqref="B25"/>
    </sheetView>
  </sheetViews>
  <sheetFormatPr defaultColWidth="9.140625" defaultRowHeight="15" x14ac:dyDescent="0.25"/>
  <cols>
    <col min="1" max="1" width="9.140625" style="1"/>
    <col min="2" max="2" width="31.42578125" style="1" customWidth="1"/>
    <col min="3" max="3" width="90.42578125" style="1" customWidth="1"/>
    <col min="4" max="4" width="16.85546875" style="1" customWidth="1"/>
    <col min="5" max="5" width="28.42578125" style="1" customWidth="1"/>
    <col min="6" max="16384" width="9.140625" style="1"/>
  </cols>
  <sheetData>
    <row r="1" spans="2:10" ht="21" x14ac:dyDescent="0.35">
      <c r="B1" s="7" t="s">
        <v>0</v>
      </c>
    </row>
    <row r="2" spans="2:10" ht="21" x14ac:dyDescent="0.35">
      <c r="B2" s="7"/>
      <c r="C2" s="13"/>
    </row>
    <row r="3" spans="2:10" ht="21" x14ac:dyDescent="0.35">
      <c r="B3" s="7"/>
    </row>
    <row r="4" spans="2:10" ht="20.25" x14ac:dyDescent="0.3">
      <c r="B4"/>
      <c r="C4" s="14"/>
    </row>
    <row r="5" spans="2:10" x14ac:dyDescent="0.25">
      <c r="B5"/>
    </row>
    <row r="6" spans="2:10" ht="21.75" customHeight="1" x14ac:dyDescent="0.35">
      <c r="B6" s="7"/>
    </row>
    <row r="7" spans="2:10" ht="21.75" customHeight="1" x14ac:dyDescent="0.35">
      <c r="B7" s="7"/>
    </row>
    <row r="8" spans="2:10" ht="21.75" thickBot="1" x14ac:dyDescent="0.4">
      <c r="B8" s="7"/>
    </row>
    <row r="9" spans="2:10" ht="21" x14ac:dyDescent="0.35">
      <c r="B9" s="191" t="s">
        <v>1</v>
      </c>
      <c r="C9" s="192"/>
      <c r="D9" s="2"/>
      <c r="E9" s="2"/>
      <c r="F9" s="2"/>
      <c r="G9" s="2"/>
      <c r="H9" s="2"/>
      <c r="I9" s="2"/>
      <c r="J9" s="2"/>
    </row>
    <row r="10" spans="2:10" ht="109.5" customHeight="1" x14ac:dyDescent="0.25">
      <c r="B10" s="99" t="s">
        <v>2</v>
      </c>
      <c r="C10" s="100" t="s">
        <v>3</v>
      </c>
      <c r="D10" s="2"/>
      <c r="E10" s="2"/>
      <c r="F10" s="2"/>
      <c r="G10" s="2"/>
      <c r="H10" s="2"/>
      <c r="I10" s="2"/>
      <c r="J10" s="2"/>
    </row>
    <row r="11" spans="2:10" ht="35.1" customHeight="1" x14ac:dyDescent="0.25">
      <c r="B11" s="99" t="s">
        <v>4</v>
      </c>
      <c r="C11" s="101" t="s">
        <v>5</v>
      </c>
      <c r="D11" s="2"/>
    </row>
    <row r="12" spans="2:10" ht="21" x14ac:dyDescent="0.35">
      <c r="B12" s="83" t="s">
        <v>6</v>
      </c>
      <c r="C12" s="117" t="s">
        <v>116</v>
      </c>
      <c r="D12" s="2"/>
    </row>
    <row r="13" spans="2:10" ht="21" x14ac:dyDescent="0.35">
      <c r="B13" s="83" t="s">
        <v>7</v>
      </c>
      <c r="C13" s="81" t="s">
        <v>8</v>
      </c>
      <c r="D13" s="2"/>
    </row>
    <row r="14" spans="2:10" ht="21.75" thickBot="1" x14ac:dyDescent="0.4">
      <c r="B14" s="84" t="s">
        <v>9</v>
      </c>
      <c r="C14" s="82" t="s">
        <v>10</v>
      </c>
      <c r="D14" s="2"/>
    </row>
    <row r="15" spans="2:10" ht="23.25" customHeight="1" x14ac:dyDescent="0.25">
      <c r="B15" s="4"/>
      <c r="C15" s="5"/>
      <c r="D15" s="2"/>
    </row>
    <row r="16" spans="2:10" ht="19.5" thickBot="1" x14ac:dyDescent="0.3">
      <c r="B16" s="8"/>
      <c r="C16" s="6"/>
      <c r="D16" s="3"/>
      <c r="E16" s="9"/>
    </row>
    <row r="17" spans="2:5" ht="21" customHeight="1" x14ac:dyDescent="0.25">
      <c r="B17" s="199" t="s">
        <v>11</v>
      </c>
      <c r="C17" s="200"/>
      <c r="D17" s="3"/>
      <c r="E17" s="9"/>
    </row>
    <row r="18" spans="2:5" ht="81.75" customHeight="1" x14ac:dyDescent="0.35">
      <c r="B18" s="70" t="s">
        <v>12</v>
      </c>
      <c r="C18" s="91" t="s">
        <v>13</v>
      </c>
      <c r="D18" s="3"/>
      <c r="E18" s="9"/>
    </row>
    <row r="19" spans="2:5" ht="42" x14ac:dyDescent="0.35">
      <c r="B19" s="70" t="s">
        <v>14</v>
      </c>
      <c r="C19" s="92" t="s">
        <v>15</v>
      </c>
      <c r="D19" s="3"/>
      <c r="E19" s="9"/>
    </row>
    <row r="20" spans="2:5" ht="21" x14ac:dyDescent="0.35">
      <c r="B20" s="70" t="s">
        <v>16</v>
      </c>
      <c r="C20" s="92" t="s">
        <v>17</v>
      </c>
      <c r="D20" s="3"/>
      <c r="E20" s="9"/>
    </row>
    <row r="21" spans="2:5" ht="42" x14ac:dyDescent="0.35">
      <c r="B21" s="70" t="s">
        <v>18</v>
      </c>
      <c r="C21" s="92" t="s">
        <v>19</v>
      </c>
      <c r="D21" s="15"/>
      <c r="E21" s="9"/>
    </row>
    <row r="22" spans="2:5" ht="63" x14ac:dyDescent="0.35">
      <c r="B22" s="70" t="s">
        <v>20</v>
      </c>
      <c r="C22" s="93" t="s">
        <v>21</v>
      </c>
      <c r="D22" s="15"/>
      <c r="E22" s="9"/>
    </row>
    <row r="23" spans="2:5" ht="84" x14ac:dyDescent="0.35">
      <c r="B23" s="70" t="s">
        <v>22</v>
      </c>
      <c r="C23" s="92" t="s">
        <v>23</v>
      </c>
      <c r="D23" s="15"/>
      <c r="E23" s="9"/>
    </row>
    <row r="24" spans="2:5" ht="111.75" customHeight="1" x14ac:dyDescent="0.35">
      <c r="B24" s="70" t="s">
        <v>24</v>
      </c>
      <c r="C24" s="92" t="s">
        <v>25</v>
      </c>
      <c r="D24" s="15"/>
      <c r="E24" s="9"/>
    </row>
    <row r="25" spans="2:5" ht="105.75" thickBot="1" x14ac:dyDescent="0.4">
      <c r="B25" s="94" t="s">
        <v>26</v>
      </c>
      <c r="C25" s="95" t="s">
        <v>27</v>
      </c>
      <c r="D25" s="15"/>
      <c r="E25" s="9"/>
    </row>
    <row r="26" spans="2:5" ht="21.75" thickBot="1" x14ac:dyDescent="0.4">
      <c r="B26" s="15"/>
      <c r="C26" s="15"/>
      <c r="D26" s="15"/>
      <c r="E26" s="9"/>
    </row>
    <row r="27" spans="2:5" ht="21.75" customHeight="1" x14ac:dyDescent="0.35">
      <c r="B27" s="71" t="s">
        <v>28</v>
      </c>
      <c r="C27" s="72"/>
      <c r="D27" s="73" t="s">
        <v>29</v>
      </c>
      <c r="E27" s="74"/>
    </row>
    <row r="28" spans="2:5" ht="21.75" customHeight="1" x14ac:dyDescent="0.35">
      <c r="B28" s="75" t="s">
        <v>30</v>
      </c>
      <c r="C28" s="76"/>
      <c r="D28" s="77" t="s">
        <v>31</v>
      </c>
      <c r="E28" s="78"/>
    </row>
    <row r="29" spans="2:5" ht="21.75" customHeight="1" x14ac:dyDescent="0.35">
      <c r="B29" s="75" t="s">
        <v>32</v>
      </c>
      <c r="C29" s="76"/>
      <c r="D29" s="77" t="s">
        <v>33</v>
      </c>
      <c r="E29" s="78"/>
    </row>
    <row r="30" spans="2:5" ht="33.75" customHeight="1" x14ac:dyDescent="0.35">
      <c r="B30" s="79" t="s">
        <v>34</v>
      </c>
      <c r="C30" s="193"/>
      <c r="D30" s="194"/>
      <c r="E30" s="195"/>
    </row>
    <row r="31" spans="2:5" ht="21.75" customHeight="1" thickBot="1" x14ac:dyDescent="0.4">
      <c r="B31" s="80" t="s">
        <v>35</v>
      </c>
      <c r="C31" s="196"/>
      <c r="D31" s="197"/>
      <c r="E31" s="198"/>
    </row>
    <row r="32" spans="2:5" ht="32.25" customHeight="1" x14ac:dyDescent="0.25"/>
    <row r="34" spans="2:3" x14ac:dyDescent="0.25">
      <c r="B34" s="16"/>
      <c r="C34" s="17"/>
    </row>
  </sheetData>
  <mergeCells count="4">
    <mergeCell ref="B9:C9"/>
    <mergeCell ref="C30:E30"/>
    <mergeCell ref="C31:E31"/>
    <mergeCell ref="B17:C17"/>
  </mergeCells>
  <printOptions horizontalCentered="1"/>
  <pageMargins left="0.70866141732283472" right="0.70866141732283472" top="0.74803149606299213" bottom="0.74803149606299213" header="0.31496062992125984" footer="0.31496062992125984"/>
  <pageSetup paperSize="9" scale="7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935AF-1AC0-4D15-BC0A-09FFCE0D8198}">
  <sheetPr>
    <tabColor theme="9" tint="0.79998168889431442"/>
  </sheetPr>
  <dimension ref="A1:SS86"/>
  <sheetViews>
    <sheetView showGridLines="0" tabSelected="1" topLeftCell="A25" zoomScale="70" zoomScaleNormal="70" workbookViewId="0">
      <selection activeCell="B34" sqref="B34"/>
    </sheetView>
  </sheetViews>
  <sheetFormatPr defaultColWidth="9.140625" defaultRowHeight="15.75" x14ac:dyDescent="0.25"/>
  <cols>
    <col min="1" max="1" width="9.140625" style="18"/>
    <col min="2" max="2" width="100.140625" style="18" customWidth="1"/>
    <col min="3" max="3" width="19.140625" style="18" customWidth="1"/>
    <col min="4" max="4" width="72.5703125" style="18" customWidth="1"/>
    <col min="5" max="5" width="108.42578125" style="18" customWidth="1"/>
    <col min="6" max="16384" width="9.140625" style="18"/>
  </cols>
  <sheetData>
    <row r="1" spans="2:5" ht="16.5" thickBot="1" x14ac:dyDescent="0.3">
      <c r="B1" s="20"/>
      <c r="C1" s="21"/>
      <c r="D1" s="21"/>
      <c r="E1" s="21"/>
    </row>
    <row r="2" spans="2:5" ht="15.75" customHeight="1" x14ac:dyDescent="0.25">
      <c r="B2" s="136" t="str">
        <f>Instructions!C11</f>
        <v>Fully Integrated Precision Ferroelectric and Piezoelectric Analysis Platform</v>
      </c>
      <c r="C2" s="137"/>
      <c r="D2" s="138"/>
    </row>
    <row r="3" spans="2:5" ht="55.9" customHeight="1" thickBot="1" x14ac:dyDescent="0.3">
      <c r="B3" s="139"/>
      <c r="C3" s="140"/>
      <c r="D3" s="141"/>
    </row>
    <row r="4" spans="2:5" ht="16.5" thickBot="1" x14ac:dyDescent="0.3">
      <c r="B4" s="22"/>
      <c r="C4" s="23"/>
      <c r="D4" s="23"/>
      <c r="E4" s="23"/>
    </row>
    <row r="5" spans="2:5" ht="22.7" customHeight="1" x14ac:dyDescent="0.35">
      <c r="B5" s="142" t="s">
        <v>36</v>
      </c>
      <c r="C5" s="143"/>
      <c r="D5" s="144"/>
      <c r="E5" s="24"/>
    </row>
    <row r="6" spans="2:5" x14ac:dyDescent="0.25">
      <c r="B6" s="145" t="s">
        <v>37</v>
      </c>
      <c r="C6" s="146"/>
      <c r="D6" s="147"/>
      <c r="E6" s="25"/>
    </row>
    <row r="7" spans="2:5" ht="22.35" customHeight="1" x14ac:dyDescent="0.25">
      <c r="B7" s="145" t="s">
        <v>38</v>
      </c>
      <c r="C7" s="146"/>
      <c r="D7" s="147"/>
    </row>
    <row r="8" spans="2:5" ht="22.35" customHeight="1" thickBot="1" x14ac:dyDescent="0.3">
      <c r="B8" s="148" t="s">
        <v>39</v>
      </c>
      <c r="C8" s="149"/>
      <c r="D8" s="150"/>
    </row>
    <row r="9" spans="2:5" ht="16.5" thickBot="1" x14ac:dyDescent="0.3">
      <c r="B9" s="26"/>
      <c r="C9" s="26"/>
      <c r="D9" s="26"/>
    </row>
    <row r="10" spans="2:5" ht="34.5" customHeight="1" x14ac:dyDescent="0.25">
      <c r="B10" s="151" t="s">
        <v>40</v>
      </c>
      <c r="C10" s="152"/>
      <c r="D10" s="153"/>
    </row>
    <row r="11" spans="2:5" ht="30" customHeight="1" x14ac:dyDescent="0.25">
      <c r="B11" s="53" t="s">
        <v>41</v>
      </c>
      <c r="C11" s="154" t="s">
        <v>42</v>
      </c>
      <c r="D11" s="155"/>
      <c r="E11" s="51" t="s">
        <v>43</v>
      </c>
    </row>
    <row r="12" spans="2:5" ht="30" customHeight="1" x14ac:dyDescent="0.25">
      <c r="B12" s="53" t="s">
        <v>44</v>
      </c>
      <c r="C12" s="154" t="s">
        <v>45</v>
      </c>
      <c r="D12" s="155"/>
    </row>
    <row r="13" spans="2:5" ht="30" customHeight="1" x14ac:dyDescent="0.25">
      <c r="B13" s="54" t="s">
        <v>46</v>
      </c>
      <c r="C13" s="156" t="s">
        <v>47</v>
      </c>
      <c r="D13" s="157"/>
    </row>
    <row r="14" spans="2:5" ht="30" customHeight="1" x14ac:dyDescent="0.25">
      <c r="B14" s="118" t="s">
        <v>48</v>
      </c>
      <c r="C14" s="119" t="s">
        <v>49</v>
      </c>
      <c r="D14" s="119" t="s">
        <v>50</v>
      </c>
    </row>
    <row r="15" spans="2:5" ht="30" customHeight="1" x14ac:dyDescent="0.25">
      <c r="B15" s="53" t="s">
        <v>51</v>
      </c>
      <c r="C15" s="120" t="s">
        <v>52</v>
      </c>
      <c r="D15" s="121" t="s">
        <v>50</v>
      </c>
    </row>
    <row r="16" spans="2:5" ht="30" customHeight="1" x14ac:dyDescent="0.25">
      <c r="B16" s="53" t="s">
        <v>53</v>
      </c>
      <c r="C16" s="120" t="s">
        <v>52</v>
      </c>
      <c r="D16" s="121" t="s">
        <v>50</v>
      </c>
    </row>
    <row r="17" spans="1:5" ht="30" customHeight="1" x14ac:dyDescent="0.25">
      <c r="B17" s="53" t="s">
        <v>54</v>
      </c>
      <c r="C17" s="120" t="s">
        <v>52</v>
      </c>
      <c r="D17" s="121" t="s">
        <v>50</v>
      </c>
    </row>
    <row r="18" spans="1:5" ht="30" customHeight="1" x14ac:dyDescent="0.25">
      <c r="B18" s="53" t="s">
        <v>55</v>
      </c>
      <c r="C18" s="120" t="s">
        <v>52</v>
      </c>
      <c r="D18" s="121" t="s">
        <v>50</v>
      </c>
    </row>
    <row r="19" spans="1:5" ht="30" customHeight="1" x14ac:dyDescent="0.25">
      <c r="B19" s="53" t="s">
        <v>56</v>
      </c>
      <c r="C19" s="120" t="s">
        <v>52</v>
      </c>
      <c r="D19" s="121" t="s">
        <v>50</v>
      </c>
    </row>
    <row r="20" spans="1:5" ht="30" customHeight="1" x14ac:dyDescent="0.25">
      <c r="B20" s="53" t="s">
        <v>57</v>
      </c>
      <c r="C20" s="120" t="s">
        <v>52</v>
      </c>
      <c r="D20" s="121" t="s">
        <v>50</v>
      </c>
    </row>
    <row r="21" spans="1:5" ht="30" customHeight="1" x14ac:dyDescent="0.25">
      <c r="B21" s="53" t="s">
        <v>58</v>
      </c>
      <c r="C21" s="120" t="s">
        <v>52</v>
      </c>
      <c r="D21" s="121" t="s">
        <v>50</v>
      </c>
    </row>
    <row r="22" spans="1:5" ht="37.5" customHeight="1" x14ac:dyDescent="0.25">
      <c r="B22" s="158" t="s">
        <v>59</v>
      </c>
      <c r="C22" s="159"/>
      <c r="D22" s="160"/>
    </row>
    <row r="23" spans="1:5" ht="37.5" customHeight="1" x14ac:dyDescent="0.25">
      <c r="B23" s="133" t="s">
        <v>60</v>
      </c>
      <c r="C23" s="134"/>
      <c r="D23" s="135"/>
    </row>
    <row r="24" spans="1:5" ht="37.5" customHeight="1" x14ac:dyDescent="0.25">
      <c r="B24" s="55"/>
      <c r="C24" s="85" t="s">
        <v>61</v>
      </c>
      <c r="D24" s="86" t="s">
        <v>62</v>
      </c>
    </row>
    <row r="25" spans="1:5" ht="30" customHeight="1" x14ac:dyDescent="0.25">
      <c r="B25" s="56" t="s">
        <v>63</v>
      </c>
      <c r="C25" s="67">
        <v>0</v>
      </c>
      <c r="D25" s="57"/>
    </row>
    <row r="26" spans="1:5" ht="30" customHeight="1" thickBot="1" x14ac:dyDescent="0.3">
      <c r="B26" s="58" t="s">
        <v>64</v>
      </c>
      <c r="C26" s="68">
        <v>0</v>
      </c>
      <c r="D26" s="59"/>
    </row>
    <row r="27" spans="1:5" ht="33" customHeight="1" thickBot="1" x14ac:dyDescent="0.3">
      <c r="A27" s="87" t="s">
        <v>12</v>
      </c>
      <c r="B27" s="88" t="s">
        <v>65</v>
      </c>
      <c r="C27" s="89">
        <f>C25-(C25*C26)</f>
        <v>0</v>
      </c>
      <c r="D27" s="90" t="s">
        <v>43</v>
      </c>
    </row>
    <row r="28" spans="1:5" ht="33" customHeight="1" x14ac:dyDescent="0.25">
      <c r="A28" s="52"/>
      <c r="B28" s="163" t="s">
        <v>66</v>
      </c>
      <c r="C28" s="164"/>
      <c r="D28" s="165"/>
    </row>
    <row r="29" spans="1:5" ht="33" customHeight="1" x14ac:dyDescent="0.25">
      <c r="A29" s="52"/>
      <c r="B29" s="133" t="s">
        <v>60</v>
      </c>
      <c r="C29" s="134"/>
      <c r="D29" s="135"/>
    </row>
    <row r="30" spans="1:5" ht="33" customHeight="1" x14ac:dyDescent="0.25">
      <c r="A30" s="52"/>
      <c r="B30" s="55"/>
      <c r="C30" s="85" t="s">
        <v>61</v>
      </c>
      <c r="D30" s="86" t="s">
        <v>62</v>
      </c>
    </row>
    <row r="31" spans="1:5" ht="33" customHeight="1" x14ac:dyDescent="0.25">
      <c r="A31" s="52"/>
      <c r="B31" s="129" t="s">
        <v>70</v>
      </c>
      <c r="C31" s="67">
        <v>0</v>
      </c>
      <c r="D31" s="61"/>
      <c r="E31" s="122"/>
    </row>
    <row r="32" spans="1:5" ht="60" customHeight="1" x14ac:dyDescent="0.25">
      <c r="A32" s="52"/>
      <c r="B32" s="60" t="s">
        <v>67</v>
      </c>
      <c r="C32" s="67">
        <v>0</v>
      </c>
      <c r="D32" s="57"/>
    </row>
    <row r="33" spans="1:513" ht="33" customHeight="1" x14ac:dyDescent="0.25">
      <c r="A33" s="52"/>
      <c r="B33" s="60" t="s">
        <v>69</v>
      </c>
      <c r="C33" s="67">
        <v>0</v>
      </c>
      <c r="D33" s="61"/>
    </row>
    <row r="34" spans="1:513" ht="35.25" customHeight="1" thickBot="1" x14ac:dyDescent="0.3">
      <c r="A34" s="52"/>
      <c r="B34" s="130" t="s">
        <v>68</v>
      </c>
      <c r="C34" s="131">
        <v>0</v>
      </c>
      <c r="D34" s="132"/>
    </row>
    <row r="35" spans="1:513" ht="33" customHeight="1" thickBot="1" x14ac:dyDescent="0.3">
      <c r="A35" s="87" t="s">
        <v>14</v>
      </c>
      <c r="B35" s="126" t="s">
        <v>71</v>
      </c>
      <c r="C35" s="127">
        <f>SUM(C31:C34)</f>
        <v>0</v>
      </c>
      <c r="D35" s="128" t="s">
        <v>43</v>
      </c>
    </row>
    <row r="36" spans="1:513" ht="33" customHeight="1" x14ac:dyDescent="0.25">
      <c r="B36" s="166" t="s">
        <v>72</v>
      </c>
      <c r="C36" s="167"/>
      <c r="D36" s="168"/>
    </row>
    <row r="37" spans="1:513" ht="33" customHeight="1" x14ac:dyDescent="0.25">
      <c r="B37" s="133" t="s">
        <v>60</v>
      </c>
      <c r="C37" s="134"/>
      <c r="D37" s="135"/>
    </row>
    <row r="38" spans="1:513" ht="33" customHeight="1" x14ac:dyDescent="0.25">
      <c r="B38" s="55"/>
      <c r="C38" s="85" t="s">
        <v>61</v>
      </c>
      <c r="D38" s="86" t="s">
        <v>62</v>
      </c>
      <c r="E38"/>
    </row>
    <row r="39" spans="1:513" s="62" customFormat="1" ht="47.25" customHeight="1" x14ac:dyDescent="0.25">
      <c r="A39"/>
      <c r="B39" s="103" t="s">
        <v>73</v>
      </c>
      <c r="C39" s="67">
        <v>0</v>
      </c>
      <c r="D39" s="61"/>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row>
    <row r="40" spans="1:513" ht="47.25" customHeight="1" x14ac:dyDescent="0.25">
      <c r="A40"/>
      <c r="B40" s="62" t="s">
        <v>74</v>
      </c>
      <c r="C40" s="67">
        <v>0</v>
      </c>
      <c r="D40" s="61"/>
      <c r="E40"/>
    </row>
    <row r="41" spans="1:513" ht="47.25" customHeight="1" x14ac:dyDescent="0.25">
      <c r="A41"/>
      <c r="B41" s="103" t="s">
        <v>75</v>
      </c>
      <c r="C41" s="67">
        <v>0</v>
      </c>
      <c r="D41" s="61"/>
      <c r="E41" s="102"/>
    </row>
    <row r="42" spans="1:513" ht="47.25" customHeight="1" x14ac:dyDescent="0.25">
      <c r="A42"/>
      <c r="B42" s="62" t="s">
        <v>76</v>
      </c>
      <c r="C42" s="67">
        <v>0</v>
      </c>
      <c r="D42" s="61"/>
      <c r="E42" s="102"/>
    </row>
    <row r="43" spans="1:513" ht="47.25" customHeight="1" x14ac:dyDescent="0.25">
      <c r="A43"/>
      <c r="B43" s="62" t="s">
        <v>77</v>
      </c>
      <c r="C43" s="67">
        <v>0</v>
      </c>
      <c r="D43" s="61"/>
      <c r="E43" s="102"/>
    </row>
    <row r="44" spans="1:513" ht="47.25" customHeight="1" thickBot="1" x14ac:dyDescent="0.3">
      <c r="A44"/>
      <c r="B44" s="62" t="s">
        <v>78</v>
      </c>
      <c r="C44" s="67">
        <v>0</v>
      </c>
      <c r="D44" s="61"/>
      <c r="E44" s="102"/>
    </row>
    <row r="45" spans="1:513" ht="47.25" customHeight="1" thickBot="1" x14ac:dyDescent="0.3">
      <c r="A45" s="87" t="s">
        <v>16</v>
      </c>
      <c r="B45" s="88" t="s">
        <v>71</v>
      </c>
      <c r="C45" s="89">
        <f>SUM(C39:C44)</f>
        <v>0</v>
      </c>
      <c r="D45" s="90" t="s">
        <v>43</v>
      </c>
    </row>
    <row r="46" spans="1:513" s="19" customFormat="1" ht="30" customHeight="1" thickBot="1" x14ac:dyDescent="0.4">
      <c r="B46" s="63" t="s">
        <v>79</v>
      </c>
      <c r="C46" s="64">
        <f>C27+C35+C45</f>
        <v>0</v>
      </c>
      <c r="D46" s="65" t="s">
        <v>43</v>
      </c>
      <c r="E46" s="51"/>
    </row>
    <row r="47" spans="1:513" s="19" customFormat="1" ht="30" customHeight="1" thickBot="1" x14ac:dyDescent="0.4"/>
    <row r="48" spans="1:513" ht="69" customHeight="1" x14ac:dyDescent="0.25">
      <c r="A48" s="96"/>
      <c r="B48" s="169" t="s">
        <v>80</v>
      </c>
      <c r="C48" s="170"/>
      <c r="D48" s="171"/>
    </row>
    <row r="49" spans="1:4" ht="33" customHeight="1" x14ac:dyDescent="0.25">
      <c r="A49" s="96"/>
      <c r="B49" s="172" t="s">
        <v>60</v>
      </c>
      <c r="C49" s="173"/>
      <c r="D49" s="174"/>
    </row>
    <row r="50" spans="1:4" ht="33" customHeight="1" x14ac:dyDescent="0.25">
      <c r="A50" s="96"/>
      <c r="B50" s="55"/>
      <c r="C50" s="85" t="s">
        <v>61</v>
      </c>
      <c r="D50" s="86" t="s">
        <v>62</v>
      </c>
    </row>
    <row r="51" spans="1:4" ht="33" customHeight="1" x14ac:dyDescent="0.25">
      <c r="A51" s="96"/>
      <c r="B51" s="97" t="s">
        <v>81</v>
      </c>
      <c r="C51" s="67">
        <v>0</v>
      </c>
      <c r="D51" s="66"/>
    </row>
    <row r="52" spans="1:4" ht="33" customHeight="1" x14ac:dyDescent="0.25">
      <c r="A52" s="96"/>
      <c r="B52" s="97" t="s">
        <v>117</v>
      </c>
      <c r="C52" s="67">
        <v>0</v>
      </c>
      <c r="D52" s="66"/>
    </row>
    <row r="53" spans="1:4" ht="33" customHeight="1" x14ac:dyDescent="0.25">
      <c r="A53" s="96"/>
      <c r="B53" s="97" t="s">
        <v>118</v>
      </c>
      <c r="C53" s="67">
        <v>0</v>
      </c>
      <c r="D53" s="66"/>
    </row>
    <row r="54" spans="1:4" ht="47.25" customHeight="1" x14ac:dyDescent="0.25">
      <c r="A54" s="96"/>
      <c r="B54" s="97" t="s">
        <v>119</v>
      </c>
      <c r="C54" s="67">
        <v>0</v>
      </c>
      <c r="D54" s="66"/>
    </row>
    <row r="55" spans="1:4" ht="33" customHeight="1" x14ac:dyDescent="0.25">
      <c r="A55" s="96"/>
      <c r="B55" s="97" t="s">
        <v>82</v>
      </c>
      <c r="C55" s="67">
        <v>0</v>
      </c>
      <c r="D55" s="66"/>
    </row>
    <row r="56" spans="1:4" ht="33" customHeight="1" x14ac:dyDescent="0.25">
      <c r="A56" s="96"/>
      <c r="B56" s="97" t="s">
        <v>83</v>
      </c>
      <c r="C56" s="67">
        <v>0</v>
      </c>
      <c r="D56" s="66"/>
    </row>
    <row r="57" spans="1:4" ht="33" customHeight="1" x14ac:dyDescent="0.25">
      <c r="A57" s="96"/>
      <c r="B57" s="97" t="s">
        <v>84</v>
      </c>
      <c r="C57" s="67">
        <v>0</v>
      </c>
      <c r="D57" s="66"/>
    </row>
    <row r="58" spans="1:4" ht="33" customHeight="1" x14ac:dyDescent="0.25">
      <c r="A58" s="96"/>
      <c r="B58" s="97" t="s">
        <v>85</v>
      </c>
      <c r="C58" s="69">
        <v>0</v>
      </c>
      <c r="D58" s="66"/>
    </row>
    <row r="59" spans="1:4" ht="33" customHeight="1" x14ac:dyDescent="0.25">
      <c r="A59" s="96"/>
      <c r="B59" s="97" t="s">
        <v>86</v>
      </c>
      <c r="C59" s="69">
        <v>0</v>
      </c>
      <c r="D59" s="66"/>
    </row>
    <row r="60" spans="1:4" ht="33" customHeight="1" x14ac:dyDescent="0.25">
      <c r="A60" s="96"/>
      <c r="B60" s="97" t="s">
        <v>87</v>
      </c>
      <c r="C60" s="69">
        <v>0</v>
      </c>
      <c r="D60" s="66"/>
    </row>
    <row r="61" spans="1:4" ht="33" customHeight="1" x14ac:dyDescent="0.25">
      <c r="A61" s="96"/>
      <c r="B61" s="97" t="s">
        <v>88</v>
      </c>
      <c r="C61" s="69">
        <v>0</v>
      </c>
      <c r="D61" s="66"/>
    </row>
    <row r="62" spans="1:4" ht="33" customHeight="1" x14ac:dyDescent="0.25">
      <c r="A62" s="96"/>
      <c r="B62" s="97" t="s">
        <v>89</v>
      </c>
      <c r="C62" s="69">
        <v>0</v>
      </c>
      <c r="D62" s="66"/>
    </row>
    <row r="63" spans="1:4" ht="33" customHeight="1" x14ac:dyDescent="0.25">
      <c r="A63" s="96"/>
      <c r="B63" s="97" t="s">
        <v>90</v>
      </c>
      <c r="C63" s="69">
        <v>0</v>
      </c>
      <c r="D63" s="66"/>
    </row>
    <row r="64" spans="1:4" ht="33" customHeight="1" x14ac:dyDescent="0.25">
      <c r="A64" s="96"/>
      <c r="B64" s="97" t="s">
        <v>91</v>
      </c>
      <c r="C64" s="69">
        <v>0</v>
      </c>
      <c r="D64" s="66"/>
    </row>
    <row r="65" spans="1:5" ht="33" customHeight="1" thickBot="1" x14ac:dyDescent="0.3">
      <c r="A65" s="96"/>
      <c r="B65" s="123" t="s">
        <v>120</v>
      </c>
      <c r="C65" s="124">
        <v>0</v>
      </c>
      <c r="D65" s="125"/>
    </row>
    <row r="66" spans="1:5" s="19" customFormat="1" ht="23.25" customHeight="1" thickBot="1" x14ac:dyDescent="0.4"/>
    <row r="67" spans="1:5" ht="27.75" customHeight="1" x14ac:dyDescent="0.25">
      <c r="B67" s="98" t="s">
        <v>92</v>
      </c>
      <c r="C67" s="175" t="s">
        <v>62</v>
      </c>
      <c r="D67" s="176"/>
    </row>
    <row r="68" spans="1:5" ht="17.100000000000001" customHeight="1" x14ac:dyDescent="0.25">
      <c r="B68" s="31" t="s">
        <v>93</v>
      </c>
      <c r="C68" s="177"/>
      <c r="D68" s="178"/>
    </row>
    <row r="69" spans="1:5" ht="22.35" customHeight="1" thickBot="1" x14ac:dyDescent="0.3">
      <c r="B69" s="32" t="s">
        <v>94</v>
      </c>
      <c r="C69" s="179"/>
      <c r="D69" s="180"/>
    </row>
    <row r="70" spans="1:5" ht="22.35" customHeight="1" x14ac:dyDescent="0.25"/>
    <row r="72" spans="1:5" x14ac:dyDescent="0.25">
      <c r="B72" s="33" t="s">
        <v>95</v>
      </c>
      <c r="C72" s="27" t="s">
        <v>96</v>
      </c>
    </row>
    <row r="73" spans="1:5" x14ac:dyDescent="0.25">
      <c r="B73" s="21"/>
      <c r="C73" s="28" t="s">
        <v>97</v>
      </c>
    </row>
    <row r="75" spans="1:5" ht="31.35" customHeight="1" x14ac:dyDescent="0.25">
      <c r="B75" s="181" t="s">
        <v>98</v>
      </c>
      <c r="C75" s="181"/>
      <c r="D75" s="181"/>
    </row>
    <row r="76" spans="1:5" x14ac:dyDescent="0.25">
      <c r="B76" s="182" t="s">
        <v>99</v>
      </c>
      <c r="C76" s="182"/>
      <c r="D76" s="182"/>
    </row>
    <row r="78" spans="1:5" ht="24" customHeight="1" thickBot="1" x14ac:dyDescent="0.3">
      <c r="B78" s="29"/>
      <c r="C78" s="30"/>
      <c r="D78" s="30"/>
      <c r="E78" s="30"/>
    </row>
    <row r="79" spans="1:5" ht="39" customHeight="1" x14ac:dyDescent="0.35">
      <c r="B79" s="104" t="s">
        <v>28</v>
      </c>
      <c r="C79" s="161"/>
      <c r="D79" s="162"/>
      <c r="E79" s="19"/>
    </row>
    <row r="80" spans="1:5" ht="23.25" x14ac:dyDescent="0.35">
      <c r="B80" s="105" t="s">
        <v>30</v>
      </c>
      <c r="C80" s="185"/>
      <c r="D80" s="186"/>
      <c r="E80" s="19"/>
    </row>
    <row r="81" spans="2:5" ht="23.25" x14ac:dyDescent="0.35">
      <c r="B81" s="105" t="s">
        <v>32</v>
      </c>
      <c r="C81" s="185"/>
      <c r="D81" s="186"/>
      <c r="E81" s="19"/>
    </row>
    <row r="82" spans="2:5" ht="27" customHeight="1" x14ac:dyDescent="0.35">
      <c r="B82" s="106" t="s">
        <v>34</v>
      </c>
      <c r="C82" s="187"/>
      <c r="D82" s="188"/>
      <c r="E82" s="19"/>
    </row>
    <row r="83" spans="2:5" ht="23.25" x14ac:dyDescent="0.35">
      <c r="B83" s="105" t="s">
        <v>35</v>
      </c>
      <c r="C83" s="187"/>
      <c r="D83" s="188"/>
      <c r="E83" s="19"/>
    </row>
    <row r="84" spans="2:5" ht="23.25" x14ac:dyDescent="0.35">
      <c r="B84" s="105" t="s">
        <v>29</v>
      </c>
      <c r="C84" s="189"/>
      <c r="D84" s="190"/>
      <c r="E84" s="19"/>
    </row>
    <row r="85" spans="2:5" ht="23.25" x14ac:dyDescent="0.35">
      <c r="B85" s="105" t="s">
        <v>31</v>
      </c>
      <c r="C85" s="189"/>
      <c r="D85" s="190"/>
      <c r="E85" s="19"/>
    </row>
    <row r="86" spans="2:5" ht="24" thickBot="1" x14ac:dyDescent="0.4">
      <c r="B86" s="107" t="s">
        <v>33</v>
      </c>
      <c r="C86" s="183"/>
      <c r="D86" s="184"/>
      <c r="E86" s="19"/>
    </row>
  </sheetData>
  <mergeCells count="30">
    <mergeCell ref="C86:D86"/>
    <mergeCell ref="C80:D80"/>
    <mergeCell ref="C81:D81"/>
    <mergeCell ref="C82:D82"/>
    <mergeCell ref="C83:D83"/>
    <mergeCell ref="C84:D84"/>
    <mergeCell ref="C85:D85"/>
    <mergeCell ref="C79:D79"/>
    <mergeCell ref="B28:D28"/>
    <mergeCell ref="B29:D29"/>
    <mergeCell ref="B36:D36"/>
    <mergeCell ref="B37:D37"/>
    <mergeCell ref="B48:D48"/>
    <mergeCell ref="B49:D49"/>
    <mergeCell ref="C67:D67"/>
    <mergeCell ref="C68:D68"/>
    <mergeCell ref="C69:D69"/>
    <mergeCell ref="B75:D75"/>
    <mergeCell ref="B76:D76"/>
    <mergeCell ref="B23:D23"/>
    <mergeCell ref="B2:D3"/>
    <mergeCell ref="B5:D5"/>
    <mergeCell ref="B6:D6"/>
    <mergeCell ref="B7:D7"/>
    <mergeCell ref="B8:D8"/>
    <mergeCell ref="B10:D10"/>
    <mergeCell ref="C11:D11"/>
    <mergeCell ref="C12:D12"/>
    <mergeCell ref="C13:D13"/>
    <mergeCell ref="B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79998168889431442"/>
  </sheetPr>
  <dimension ref="B1:J22"/>
  <sheetViews>
    <sheetView showGridLines="0" workbookViewId="0">
      <selection activeCell="K6" sqref="K6"/>
    </sheetView>
  </sheetViews>
  <sheetFormatPr defaultColWidth="9.140625" defaultRowHeight="15" x14ac:dyDescent="0.25"/>
  <cols>
    <col min="2" max="2" width="14.7109375" customWidth="1"/>
    <col min="3" max="3" width="22.85546875" customWidth="1"/>
    <col min="4" max="5" width="39.42578125" customWidth="1"/>
    <col min="6" max="6" width="11.28515625" customWidth="1"/>
    <col min="7" max="7" width="15.42578125" customWidth="1"/>
    <col min="8" max="9" width="16.42578125" customWidth="1"/>
    <col min="10" max="10" width="0.140625" customWidth="1"/>
  </cols>
  <sheetData>
    <row r="1" spans="2:10" ht="49.7" customHeight="1" thickBot="1" x14ac:dyDescent="0.3"/>
    <row r="2" spans="2:10" ht="49.7" customHeight="1" thickBot="1" x14ac:dyDescent="0.3">
      <c r="B2" s="203" t="str">
        <f>Instructions!C11</f>
        <v>Fully Integrated Precision Ferroelectric and Piezoelectric Analysis Platform</v>
      </c>
      <c r="C2" s="204"/>
      <c r="D2" s="204"/>
      <c r="E2" s="204"/>
      <c r="F2" s="204"/>
      <c r="G2" s="204"/>
      <c r="H2" s="204"/>
      <c r="I2" s="204"/>
      <c r="J2" s="205"/>
    </row>
    <row r="3" spans="2:10" ht="49.7" customHeight="1" thickBot="1" x14ac:dyDescent="0.3">
      <c r="B3" s="206" t="s">
        <v>100</v>
      </c>
      <c r="C3" s="207"/>
      <c r="D3" s="207"/>
      <c r="E3" s="207"/>
      <c r="F3" s="207"/>
      <c r="G3" s="207"/>
      <c r="H3" s="207"/>
      <c r="I3" s="207"/>
      <c r="J3" s="208"/>
    </row>
    <row r="4" spans="2:10" ht="49.7" customHeight="1" thickBot="1" x14ac:dyDescent="0.3">
      <c r="B4" s="209" t="s">
        <v>101</v>
      </c>
      <c r="C4" s="210"/>
      <c r="D4" s="39" t="s">
        <v>102</v>
      </c>
      <c r="E4" s="39" t="s">
        <v>103</v>
      </c>
      <c r="F4" s="39" t="s">
        <v>104</v>
      </c>
      <c r="G4" s="39" t="s">
        <v>105</v>
      </c>
      <c r="H4" s="40" t="s">
        <v>106</v>
      </c>
      <c r="I4" s="41" t="s">
        <v>107</v>
      </c>
    </row>
    <row r="5" spans="2:10" ht="49.7" customHeight="1" thickBot="1" x14ac:dyDescent="0.3">
      <c r="B5" s="201"/>
      <c r="C5" s="202"/>
      <c r="D5" s="11"/>
      <c r="E5" s="12"/>
      <c r="F5" s="12"/>
      <c r="G5" s="42"/>
      <c r="H5" s="43"/>
      <c r="I5" s="44"/>
    </row>
    <row r="6" spans="2:10" ht="49.7" customHeight="1" thickBot="1" x14ac:dyDescent="0.3">
      <c r="B6" s="201"/>
      <c r="C6" s="202"/>
      <c r="D6" s="11"/>
      <c r="E6" s="12"/>
      <c r="F6" s="12"/>
      <c r="G6" s="42"/>
      <c r="H6" s="43"/>
      <c r="I6" s="44"/>
    </row>
    <row r="7" spans="2:10" ht="49.7" customHeight="1" thickBot="1" x14ac:dyDescent="0.3">
      <c r="B7" s="201"/>
      <c r="C7" s="202"/>
      <c r="D7" s="11"/>
      <c r="E7" s="12"/>
      <c r="F7" s="12"/>
      <c r="G7" s="42"/>
      <c r="H7" s="43"/>
      <c r="I7" s="44"/>
    </row>
    <row r="8" spans="2:10" ht="49.7" customHeight="1" thickBot="1" x14ac:dyDescent="0.3">
      <c r="B8" s="201"/>
      <c r="C8" s="202"/>
      <c r="D8" s="11"/>
      <c r="E8" s="12"/>
      <c r="F8" s="12"/>
      <c r="G8" s="42"/>
      <c r="H8" s="43"/>
      <c r="I8" s="44"/>
    </row>
    <row r="9" spans="2:10" ht="49.7" customHeight="1" thickBot="1" x14ac:dyDescent="0.3">
      <c r="B9" s="201"/>
      <c r="C9" s="202"/>
      <c r="D9" s="11"/>
      <c r="E9" s="12"/>
      <c r="F9" s="12"/>
      <c r="G9" s="42"/>
      <c r="H9" s="43"/>
      <c r="I9" s="44"/>
    </row>
    <row r="10" spans="2:10" ht="49.7" customHeight="1" thickBot="1" x14ac:dyDescent="0.3">
      <c r="B10" s="201"/>
      <c r="C10" s="202"/>
      <c r="D10" s="11"/>
      <c r="E10" s="12"/>
      <c r="F10" s="12"/>
      <c r="G10" s="42"/>
      <c r="H10" s="43"/>
      <c r="I10" s="44"/>
    </row>
    <row r="11" spans="2:10" ht="49.7" customHeight="1" thickBot="1" x14ac:dyDescent="0.3">
      <c r="B11" s="201"/>
      <c r="C11" s="202"/>
      <c r="D11" s="11"/>
      <c r="E11" s="12"/>
      <c r="F11" s="12"/>
      <c r="G11" s="42"/>
      <c r="H11" s="43"/>
      <c r="I11" s="44"/>
    </row>
    <row r="12" spans="2:10" ht="49.7" customHeight="1" thickBot="1" x14ac:dyDescent="0.3">
      <c r="B12" s="45"/>
      <c r="C12" s="46"/>
      <c r="D12" s="11"/>
      <c r="E12" s="12"/>
      <c r="F12" s="12"/>
      <c r="G12" s="42"/>
      <c r="H12" s="43"/>
      <c r="I12" s="44"/>
    </row>
    <row r="13" spans="2:10" ht="49.7" customHeight="1" thickBot="1" x14ac:dyDescent="0.3">
      <c r="B13" s="45"/>
      <c r="C13" s="46"/>
      <c r="D13" s="11"/>
      <c r="E13" s="12"/>
      <c r="F13" s="12"/>
      <c r="G13" s="42"/>
      <c r="H13" s="43"/>
      <c r="I13" s="44"/>
    </row>
    <row r="14" spans="2:10" ht="49.7" customHeight="1" thickBot="1" x14ac:dyDescent="0.3">
      <c r="B14" s="45"/>
      <c r="C14" s="46"/>
      <c r="D14" s="11"/>
      <c r="E14" s="12"/>
      <c r="F14" s="12"/>
      <c r="G14" s="42"/>
      <c r="H14" s="43"/>
      <c r="I14" s="44"/>
    </row>
    <row r="15" spans="2:10" ht="49.7" customHeight="1" thickBot="1" x14ac:dyDescent="0.3">
      <c r="B15" s="45"/>
      <c r="C15" s="46"/>
      <c r="D15" s="11"/>
      <c r="E15" s="12"/>
      <c r="F15" s="12"/>
      <c r="G15" s="42"/>
      <c r="H15" s="43"/>
      <c r="I15" s="44"/>
    </row>
    <row r="16" spans="2:10" ht="49.7" customHeight="1" thickBot="1" x14ac:dyDescent="0.3">
      <c r="B16" s="45"/>
      <c r="C16" s="46"/>
      <c r="D16" s="11"/>
      <c r="E16" s="12"/>
      <c r="F16" s="12"/>
      <c r="G16" s="42"/>
      <c r="H16" s="43"/>
      <c r="I16" s="44"/>
    </row>
    <row r="17" spans="2:10" ht="49.7" customHeight="1" thickBot="1" x14ac:dyDescent="0.3">
      <c r="B17" s="45"/>
      <c r="C17" s="46"/>
      <c r="D17" s="11"/>
      <c r="E17" s="12"/>
      <c r="F17" s="12"/>
      <c r="G17" s="42"/>
      <c r="H17" s="43"/>
      <c r="I17" s="44"/>
    </row>
    <row r="18" spans="2:10" ht="49.7" customHeight="1" thickBot="1" x14ac:dyDescent="0.3">
      <c r="B18" s="201"/>
      <c r="C18" s="202"/>
      <c r="D18" s="11"/>
      <c r="E18" s="12"/>
      <c r="F18" s="12"/>
      <c r="G18" s="42"/>
      <c r="H18" s="43"/>
      <c r="I18" s="44"/>
    </row>
    <row r="19" spans="2:10" ht="49.7" customHeight="1" thickBot="1" x14ac:dyDescent="0.3">
      <c r="B19" s="211"/>
      <c r="C19" s="212"/>
      <c r="D19" s="34"/>
      <c r="E19" s="35"/>
      <c r="F19" s="35"/>
      <c r="G19" s="47"/>
      <c r="H19" s="48"/>
      <c r="I19" s="49"/>
    </row>
    <row r="20" spans="2:10" ht="49.7" customHeight="1" thickBot="1" x14ac:dyDescent="0.3">
      <c r="B20" s="213" t="s">
        <v>108</v>
      </c>
      <c r="C20" s="214"/>
      <c r="D20" s="214"/>
      <c r="E20" s="214"/>
      <c r="F20" s="215"/>
      <c r="G20" s="38">
        <f>SUM(G5:G19)</f>
        <v>0</v>
      </c>
      <c r="H20" s="50"/>
      <c r="I20" s="37">
        <f>SUM(I5:I19)</f>
        <v>0</v>
      </c>
    </row>
    <row r="21" spans="2:10" ht="49.7" customHeight="1" x14ac:dyDescent="0.25">
      <c r="B21" s="36"/>
      <c r="C21" s="10"/>
      <c r="D21" s="10"/>
      <c r="E21" s="10"/>
      <c r="F21" s="10"/>
      <c r="G21" s="10"/>
      <c r="H21" s="10"/>
      <c r="I21" s="10"/>
      <c r="J21" s="10"/>
    </row>
    <row r="22" spans="2:10" ht="49.7" customHeight="1" x14ac:dyDescent="0.25">
      <c r="B22" s="36"/>
      <c r="C22" s="10"/>
      <c r="D22" s="10"/>
      <c r="E22" s="10"/>
      <c r="F22" s="10"/>
      <c r="G22" s="10"/>
      <c r="H22" s="10"/>
      <c r="I22" s="10"/>
      <c r="J22" s="10"/>
    </row>
  </sheetData>
  <mergeCells count="13">
    <mergeCell ref="B19:C19"/>
    <mergeCell ref="B20:F20"/>
    <mergeCell ref="B8:C8"/>
    <mergeCell ref="B9:C9"/>
    <mergeCell ref="B10:C10"/>
    <mergeCell ref="B11:C11"/>
    <mergeCell ref="B18:C18"/>
    <mergeCell ref="B7:C7"/>
    <mergeCell ref="B2:J2"/>
    <mergeCell ref="B3:J3"/>
    <mergeCell ref="B4:C4"/>
    <mergeCell ref="B5:C5"/>
    <mergeCell ref="B6:C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6A42A-50EE-4C7B-9FCE-13CA0352D4A9}">
  <sheetPr>
    <tabColor theme="7" tint="0.39997558519241921"/>
  </sheetPr>
  <dimension ref="B17:C24"/>
  <sheetViews>
    <sheetView workbookViewId="0">
      <selection activeCell="C19" sqref="C19"/>
    </sheetView>
  </sheetViews>
  <sheetFormatPr defaultRowHeight="15" x14ac:dyDescent="0.25"/>
  <cols>
    <col min="2" max="2" width="40.140625" customWidth="1"/>
    <col min="3" max="3" width="72.42578125" customWidth="1"/>
    <col min="6" max="6" width="89.5703125" customWidth="1"/>
  </cols>
  <sheetData>
    <row r="17" spans="2:3" ht="18.75" x14ac:dyDescent="0.3">
      <c r="B17" s="108" t="s">
        <v>109</v>
      </c>
    </row>
    <row r="19" spans="2:3" ht="15.75" thickBot="1" x14ac:dyDescent="0.3">
      <c r="B19" s="109"/>
      <c r="C19" s="109" t="str">
        <f>Instructions!C11</f>
        <v>Fully Integrated Precision Ferroelectric and Piezoelectric Analysis Platform</v>
      </c>
    </row>
    <row r="20" spans="2:3" ht="20.25" thickTop="1" thickBot="1" x14ac:dyDescent="0.3">
      <c r="B20" s="110" t="s">
        <v>110</v>
      </c>
      <c r="C20" s="111" t="s">
        <v>111</v>
      </c>
    </row>
    <row r="21" spans="2:3" ht="20.25" thickTop="1" thickBot="1" x14ac:dyDescent="0.3">
      <c r="B21" s="112" t="s">
        <v>112</v>
      </c>
      <c r="C21" s="113" t="s">
        <v>113</v>
      </c>
    </row>
    <row r="22" spans="2:3" ht="20.25" thickTop="1" thickBot="1" x14ac:dyDescent="0.3">
      <c r="B22" s="114" t="s">
        <v>114</v>
      </c>
      <c r="C22" s="115" t="s">
        <v>113</v>
      </c>
    </row>
    <row r="23" spans="2:3" ht="20.25" thickTop="1" thickBot="1" x14ac:dyDescent="0.3">
      <c r="B23" s="114" t="s">
        <v>115</v>
      </c>
      <c r="C23" s="116" t="s">
        <v>113</v>
      </c>
    </row>
    <row r="24" spans="2:3" ht="15.75" thickTop="1" x14ac:dyDescent="0.25"/>
  </sheetData>
  <pageMargins left="0.7" right="0.7" top="0.75" bottom="0.75" header="0.3" footer="0.3"/>
  <pageSetup paperSize="9" orientation="portrait"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f1a2c82-1736-475a-b908-5dbfd7a38dc4" xsi:nil="true"/>
    <lcf76f155ced4ddcb4097134ff3c332f xmlns="c10e73f3-f2aa-4329-baf7-b975924b9946">
      <Terms xmlns="http://schemas.microsoft.com/office/infopath/2007/PartnerControls"/>
    </lcf76f155ced4ddcb4097134ff3c332f>
    <Link xmlns="c10e73f3-f2aa-4329-baf7-b975924b9946">
      <Url xsi:nil="true"/>
      <Description xsi:nil="true"/>
    </Link>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012C2D8DDB094E964DF4188A14BECA" ma:contentTypeVersion="16" ma:contentTypeDescription="Create a new document." ma:contentTypeScope="" ma:versionID="6f47866a2d250ad89820a679c71b3d83">
  <xsd:schema xmlns:xsd="http://www.w3.org/2001/XMLSchema" xmlns:xs="http://www.w3.org/2001/XMLSchema" xmlns:p="http://schemas.microsoft.com/office/2006/metadata/properties" xmlns:ns2="c10e73f3-f2aa-4329-baf7-b975924b9946" xmlns:ns3="ef1a2c82-1736-475a-b908-5dbfd7a38dc4" targetNamespace="http://schemas.microsoft.com/office/2006/metadata/properties" ma:root="true" ma:fieldsID="fa8e8d24e23fc546b2f629c324c03f4e" ns2:_="" ns3:_="">
    <xsd:import namespace="c10e73f3-f2aa-4329-baf7-b975924b9946"/>
    <xsd:import namespace="ef1a2c82-1736-475a-b908-5dbfd7a38d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element ref="ns2:MediaServiceLocation" minOccurs="0"/>
                <xsd:element ref="ns2: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0e73f3-f2aa-4329-baf7-b975924b99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c859a5f0-c05d-42c8-96da-fe1ec9be4efb"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Link" ma:index="21"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f1a2c82-1736-475a-b908-5dbfd7a38dc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96d52424-32dc-4e92-8750-2b3f3e157a47}" ma:internalName="TaxCatchAll" ma:showField="CatchAllData" ma:web="ef1a2c82-1736-475a-b908-5dbfd7a38d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7D1B98-D9CD-4317-87E3-08FD99CE628F}">
  <ds:schemaRefs>
    <ds:schemaRef ds:uri="http://www.w3.org/XML/1998/namespace"/>
    <ds:schemaRef ds:uri="c10e73f3-f2aa-4329-baf7-b975924b9946"/>
    <ds:schemaRef ds:uri="http://schemas.microsoft.com/office/2006/metadata/properties"/>
    <ds:schemaRef ds:uri="http://schemas.openxmlformats.org/package/2006/metadata/core-properties"/>
    <ds:schemaRef ds:uri="http://purl.org/dc/elements/1.1/"/>
    <ds:schemaRef ds:uri="http://schemas.microsoft.com/office/2006/documentManagement/types"/>
    <ds:schemaRef ds:uri="ef1a2c82-1736-475a-b908-5dbfd7a38dc4"/>
    <ds:schemaRef ds:uri="http://purl.org/dc/term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5AABB954-6F46-4926-89B6-592433DF2D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0e73f3-f2aa-4329-baf7-b975924b9946"/>
    <ds:schemaRef ds:uri="ef1a2c82-1736-475a-b908-5dbfd7a38d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CA0B627-3730-41D6-A910-238507FAB158}">
  <ds:schemaRefs>
    <ds:schemaRef ds:uri="http://schemas.microsoft.com/sharepoint/v3/contenttype/forms"/>
  </ds:schemaRefs>
</ds:datastoreItem>
</file>

<file path=docMetadata/LabelInfo.xml><?xml version="1.0" encoding="utf-8"?>
<clbl:labelList xmlns:clbl="http://schemas.microsoft.com/office/2020/mipLabelMetadata">
  <clbl:label id="{0084b924-3ab4-4116-9251-9939f695e54c}" enabled="0" method="" siteId="{0084b924-3ab4-4116-9251-9939f695e54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Pricing</vt:lpstr>
      <vt:lpstr>Consumables Parts</vt:lpstr>
      <vt:lpstr>Payment Milestones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Neil.McCarthy</dc:creator>
  <cp:keywords/>
  <dc:description/>
  <cp:lastModifiedBy>Grainne.M.Quinn</cp:lastModifiedBy>
  <cp:revision/>
  <dcterms:created xsi:type="dcterms:W3CDTF">2015-07-20T11:42:36Z</dcterms:created>
  <dcterms:modified xsi:type="dcterms:W3CDTF">2026-07-22T12:07:22Z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0x01010074012C2D8DDB094E964DF4188A14BECA</vt:lpwstr>
  </property>
  <property fmtid="{D5CDD505-2E9C-101B-9397-08002B2CF9AE}" pid="3" name="MediaServiceImageTags">
    <vt:lpwstr/>
  </property>
</Properties>
</file>